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2-KBL-AFG_EF-WS/Purchase Agreements/CO PAs/Purchase Agreements of 2026/2. ITB - 2026/ITB-AFG-AFC-010-2026 Supply and Delivery of Water Supply System/2- Solicitation Documents/Financial Bid Forms Annex A.2/Financial bid Forms Annex A.2 Lot#3.1.A TO Lot#3.4.D   (SAO)/"/>
    </mc:Choice>
  </mc:AlternateContent>
  <xr:revisionPtr revIDLastSave="8" documentId="13_ncr:1_{1ECC61A3-4BF4-4C19-8740-A619F6E2630D}" xr6:coauthVersionLast="47" xr6:coauthVersionMax="47" xr10:uidLastSave="{80BBDC67-A6A4-44B7-8365-EB58538DABBA}"/>
  <bookViews>
    <workbookView xWindow="-28920" yWindow="-1020" windowWidth="29040" windowHeight="15720" tabRatio="720" xr2:uid="{00000000-000D-0000-FFFF-FFFF00000000}"/>
  </bookViews>
  <sheets>
    <sheet name="Lot#3.4.A- Spin Boldak" sheetId="31" r:id="rId1"/>
    <sheet name="Lot#3.4.B-Khakrez" sheetId="46" r:id="rId2"/>
    <sheet name="Lot#3.4.C- Kandahar city" sheetId="47" r:id="rId3"/>
    <sheet name="Lot#3.4.D- Qalat city" sheetId="48" r:id="rId4"/>
    <sheet name="Detailed- BOQ" sheetId="28" state="hidden" r:id="rId5"/>
    <sheet name="Sheet1" sheetId="27" state="hidden" r:id="rId6"/>
  </sheets>
  <definedNames>
    <definedName name="_xlnm.Print_Area" localSheetId="4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48" l="1"/>
  <c r="H10" i="48"/>
  <c r="H11" i="48"/>
  <c r="H12" i="48"/>
  <c r="H13" i="48"/>
  <c r="H14" i="48"/>
  <c r="H15" i="48"/>
  <c r="H16" i="48"/>
  <c r="H17" i="48"/>
  <c r="H9" i="48"/>
  <c r="H18" i="47"/>
  <c r="H10" i="47"/>
  <c r="H11" i="47"/>
  <c r="H12" i="47"/>
  <c r="H13" i="47"/>
  <c r="H14" i="47"/>
  <c r="H15" i="47"/>
  <c r="H16" i="47"/>
  <c r="H17" i="47"/>
  <c r="H9" i="47"/>
  <c r="H18" i="46"/>
  <c r="H10" i="46"/>
  <c r="H11" i="46"/>
  <c r="H12" i="46"/>
  <c r="H13" i="46"/>
  <c r="H14" i="46"/>
  <c r="H15" i="46"/>
  <c r="H16" i="46"/>
  <c r="H17" i="46"/>
  <c r="H9" i="46"/>
  <c r="H18" i="31"/>
  <c r="H10" i="31"/>
  <c r="H11" i="31"/>
  <c r="H12" i="31"/>
  <c r="H13" i="31"/>
  <c r="H14" i="31"/>
  <c r="H15" i="31"/>
  <c r="H16" i="31"/>
  <c r="H17" i="31"/>
  <c r="H9" i="31"/>
  <c r="F5" i="28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<sst xmlns="http://schemas.openxmlformats.org/spreadsheetml/2006/main" count="340" uniqueCount="120">
  <si>
    <t>Description</t>
  </si>
  <si>
    <t>Quantity</t>
  </si>
  <si>
    <t>Unit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</si>
  <si>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</si>
  <si>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</si>
  <si>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</si>
  <si>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</si>
  <si>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</si>
  <si>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</si>
  <si>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</si>
  <si>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</si>
  <si>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</si>
  <si>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</si>
  <si>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</si>
  <si>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</si>
  <si>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</si>
  <si>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</si>
  <si>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</si>
  <si>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</si>
  <si>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</si>
  <si>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</si>
  <si>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</si>
  <si>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</si>
  <si>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</si>
  <si>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</si>
  <si>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</si>
  <si>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</si>
  <si>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</si>
  <si>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</si>
  <si>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</si>
  <si>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</si>
  <si>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</si>
  <si>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</si>
  <si>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</si>
  <si>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</si>
  <si>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</si>
  <si>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</si>
  <si>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</si>
  <si>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</si>
  <si>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</si>
  <si>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</si>
  <si>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</si>
  <si>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</si>
  <si>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</si>
  <si>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</si>
  <si>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</si>
  <si>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</si>
  <si>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</si>
  <si>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</si>
  <si>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</si>
  <si>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</si>
  <si>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>Items describtion in local language</t>
  </si>
  <si>
    <r>
      <t>m</t>
    </r>
    <r>
      <rPr>
        <sz val="11"/>
        <color theme="1"/>
        <rFont val="Calibri"/>
        <family val="2"/>
      </rPr>
      <t>³</t>
    </r>
  </si>
  <si>
    <t>m</t>
  </si>
  <si>
    <t>Supply and installation of PVC casing pipe with diameter of 8'' Class D.</t>
  </si>
  <si>
    <t>Supply and Installation of PVC filter pipe with diameter 8'' Class D.</t>
  </si>
  <si>
    <t>Clay (mud) or cement blocking around the casing for prevention the well from contaminations sources and entering surface water to the well</t>
  </si>
  <si>
    <t>Compressor test for well cleaning and developing till the water be completely clear from fine material.</t>
  </si>
  <si>
    <t>Job</t>
  </si>
  <si>
    <t>Gravel back filling around filter (gravel packing) from Crushed cleaned from crush plant, and the size of gravel will be considered according to the geological formations grain size.</t>
  </si>
  <si>
    <t>Pack</t>
  </si>
  <si>
    <t xml:space="preserve">Bacteriological tests (well water)
•	Total Coliforms 
•	E. coli (or Thermotolerant/Fecal Coliforms) 
</t>
  </si>
  <si>
    <t>test</t>
  </si>
  <si>
    <t>Pumping test with submersible pump for specifying water discharging rate of well and water sampling for quality analysis. Test duration 8hr, which include all necessary information for designing purposes</t>
  </si>
  <si>
    <t>Well drilling  with diameter of (12'') in all soil stratums.and sampling from every geological formations.Well drilling included all types of geological materials while encounter during drilling.</t>
  </si>
  <si>
    <t>د (۱۲ انچه) قطر لرونکي څاه کېندل په ټولو د خاورې طبقو (طبقاتو) کې ترسره کېږي، او د هرې جیولوژیکي جوړښت (تشکیل) څخه نمونې اخیستل کېږي.
د څاه کېندنه د ټولو ډولونو جیولوژیکي موادو کې ترسره کېږي، او ټول هغه مواد پکې شامل دي چې د کېندنې پر مهال ورسره مخ کېږو.</t>
  </si>
  <si>
    <t>د ۸ انچه قطر لرونکي (Class D) PVC کیسینګ پایپ برابرول او نصب کول.</t>
  </si>
  <si>
    <t>د ۸ انچه قطر لرونکي (Class D) PVC فلټر پایپ برابرول او نصب کول.</t>
  </si>
  <si>
    <t>د فلټر پایپ شاوخوا د جغل بیک فِل کول (Gravel Packing) د کرش شوي او پاک شوي جغل په وسیله چې له کرش پلانټ څخه راوړل کېږي ترسره کېږي. د جغل اندازه به د جیولوژیکي جوړښتونو د دانې (grain) د اندازې له مخې ټاکل کېږي.</t>
  </si>
  <si>
    <t>د کیسینګ پایپ شاوخوا د خټو (Clay/Mud) یا سمنټو بندول ترسره کېږي، څو څاه د ککړتیا له سرچینو څخه وساتل شي او د سطحې اوبه د څاه دننه داخلې نه شي.</t>
  </si>
  <si>
    <t>د کمپرسور ټېسټ د څاه د پاکولو او پرمختګ (Well Cleaning &amp; Development) لپاره ترسره کېږي، تر څو چې اوبه له ټولو نرمو او دقیقو ذرو (fine materials) څخه په بشپړ ډول پاکې شي.</t>
  </si>
  <si>
    <t>د سبمرسیبل (Submersible) پمپ په وسیله د پمپ کولو ټېسټ ترسره کېږي، څو د څاه د اوبو د تخلیې (Discharge) اندازه مشخصه شي او د اوبو نمونه د کیفیت د تحلیل لپاره واخیستل شي.
د ټېسټ موده ۸ ساعته ده، چې ټول اړین معلومات د ډیزاین (Design) موخو لپاره پکې شامل وي.</t>
  </si>
  <si>
    <t xml:space="preserve">Water Quality test (well water):                                                                     •	pH, Turbidity and TDS
•	Total hardness (calcium/magnesium)
•	Alkalinity
•	Chloride, Sulfate                                                                         •	Arsenic (region-dependent; some areas have naturally higher arsenic)
•	Lead (more common if plumbing/casing contributes)
•	Fluoride (region-dependent)
•	Metals such as Iron and Manganese </t>
  </si>
  <si>
    <t>د څاه د اوبو کیفیت ازموینه (Chemical Tests):
• pH، د ککړتیا اندازه (Turbidity) او ټول محلول شوي جامدات (TDS)
• ټول سختوالی (Calcium / Magnesium)
• القليتوب (Alkalinity)
• کلوراید او سلفیټ (Chloride, Sulfate)
• ارسنیک (Arsenic) – د سیمې له مخې، ځینې سیمې کې طبیعي لوړ وي
• لیډ (Lead) – په ځانګړي ډول که پایپ‌کاري یا کیسینګ اغېز ولري
• فلوراید (Fluoride) – د سیمې له مخې
• فلزات لکه اوسپنه (Iron) او منګنیز (Manganese)</t>
  </si>
  <si>
    <t>بکتریولوژیکي ازموینې (د څاه اوبه):
• ټول کوليفورم باکتریا (Total Coliforms)
• ای.کولای (E. coli) یا د تودوخې زغم لرونکي/فیکل کوليفورم باکتریا (Thermotolerant/Fecal Coliforms)</t>
  </si>
  <si>
    <t>Kandahar Province</t>
  </si>
  <si>
    <t>Target Districts -Spin Boldak</t>
  </si>
  <si>
    <t xml:space="preserve">DRC to Fill </t>
  </si>
  <si>
    <t xml:space="preserve">Bidder to Fill </t>
  </si>
  <si>
    <t xml:space="preserve">DRC to complete </t>
  </si>
  <si>
    <t xml:space="preserve">within 10-15 workdays of placing order </t>
  </si>
  <si>
    <t>Delivery time offered (days after PO signature):</t>
  </si>
  <si>
    <t>Delivery Terms required:</t>
  </si>
  <si>
    <t>DDP INCOTERMS 2020</t>
  </si>
  <si>
    <t>Delivery Terms offered:</t>
  </si>
  <si>
    <t>Delivery Destination required:</t>
  </si>
  <si>
    <t>Delivery Destination offered:</t>
  </si>
  <si>
    <t xml:space="preserve">Minimum bid validity period required:
</t>
  </si>
  <si>
    <t xml:space="preserve">90 calendar days 
</t>
  </si>
  <si>
    <t>Bid validity period offfered:</t>
  </si>
  <si>
    <t xml:space="preserve">Currency of Tender:
</t>
  </si>
  <si>
    <t>AFN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</si>
  <si>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</si>
  <si>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</si>
  <si>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</si>
  <si>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</si>
  <si>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</si>
  <si>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</si>
  <si>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
</t>
  </si>
  <si>
    <t>Target Districts -Khakrez</t>
  </si>
  <si>
    <t>Target Districts -Kandahar city</t>
  </si>
  <si>
    <t>Target Districts -Qalat city</t>
  </si>
  <si>
    <t>Zabul  Province</t>
  </si>
  <si>
    <t xml:space="preserve"> ITB-AFG-AFC-010-2026
Supply and Delivery of Water Supply System (Equipment and Materials) - Financial Bid Form</t>
  </si>
  <si>
    <t>Annex A.2 Financial Bid Form</t>
  </si>
  <si>
    <t>S/N</t>
  </si>
  <si>
    <t xml:space="preserve"> Quantity </t>
  </si>
  <si>
    <t xml:space="preserve">Quantity offered </t>
  </si>
  <si>
    <t>Unit Price/AFN</t>
  </si>
  <si>
    <t>Total Price/AFN</t>
  </si>
  <si>
    <t xml:space="preserve">Delivery time required (days after PO signature):
</t>
  </si>
  <si>
    <t>As per above mentione locations</t>
  </si>
  <si>
    <t>Sub Total of  Lot 4.3 including all tax</t>
  </si>
  <si>
    <t>Sub Total of  Lot 4 including all tax</t>
  </si>
  <si>
    <t>Sub Total of  Lot 4.1 including all tax</t>
  </si>
  <si>
    <t>Sub Total of  Lot 4.2 including all tax</t>
  </si>
  <si>
    <t>Lot#3.4.D- Zabul Province</t>
  </si>
  <si>
    <t>Lot#3.4.C- Kandahar Province</t>
  </si>
  <si>
    <t>Lot#3.4.B- Kandahar Province</t>
  </si>
  <si>
    <t>Lot#3.4.A- Kandahar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</si>
</sst>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mbria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2" fillId="0" borderId="0"/>
    <xf numFmtId="0" fontId="8" fillId="0" borderId="0"/>
    <xf numFmtId="167" fontId="12" fillId="0" borderId="0" applyFont="0" applyFill="0" applyBorder="0" applyAlignment="0" applyProtection="0"/>
    <xf numFmtId="0" fontId="8" fillId="0" borderId="0"/>
  </cellStyleXfs>
  <cellXfs count="1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/>
    <xf numFmtId="2" fontId="3" fillId="0" borderId="7" xfId="0" applyNumberFormat="1" applyFont="1" applyBorder="1"/>
    <xf numFmtId="0" fontId="3" fillId="0" borderId="7" xfId="0" applyFont="1" applyBorder="1"/>
    <xf numFmtId="165" fontId="3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41" fontId="3" fillId="0" borderId="7" xfId="0" applyNumberFormat="1" applyFont="1" applyBorder="1"/>
    <xf numFmtId="43" fontId="0" fillId="0" borderId="0" xfId="0" applyNumberFormat="1"/>
    <xf numFmtId="0" fontId="6" fillId="0" borderId="8" xfId="0" applyFont="1" applyBorder="1"/>
    <xf numFmtId="0" fontId="6" fillId="0" borderId="9" xfId="0" applyFont="1" applyBorder="1"/>
    <xf numFmtId="4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13" xfId="0" applyBorder="1"/>
    <xf numFmtId="41" fontId="6" fillId="0" borderId="13" xfId="0" applyNumberFormat="1" applyFont="1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/>
    <xf numFmtId="41" fontId="3" fillId="0" borderId="18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14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4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readingOrder="2"/>
    </xf>
    <xf numFmtId="0" fontId="0" fillId="2" borderId="1" xfId="0" applyFill="1" applyBorder="1" applyAlignment="1">
      <alignment vertical="center" wrapText="1" readingOrder="2"/>
    </xf>
    <xf numFmtId="0" fontId="0" fillId="2" borderId="1" xfId="0" applyFill="1" applyBorder="1" applyAlignment="1">
      <alignment vertical="center" readingOrder="2"/>
    </xf>
    <xf numFmtId="0" fontId="19" fillId="0" borderId="2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49" fontId="21" fillId="5" borderId="26" xfId="0" applyNumberFormat="1" applyFont="1" applyFill="1" applyBorder="1" applyAlignment="1">
      <alignment horizontal="center" vertical="center"/>
    </xf>
    <xf numFmtId="0" fontId="22" fillId="5" borderId="26" xfId="0" applyFont="1" applyFill="1" applyBorder="1" applyAlignment="1">
      <alignment horizontal="left" vertical="center" wrapText="1"/>
    </xf>
    <xf numFmtId="0" fontId="22" fillId="5" borderId="26" xfId="0" applyFont="1" applyFill="1" applyBorder="1" applyAlignment="1">
      <alignment horizontal="right" vertical="center" wrapText="1"/>
    </xf>
    <xf numFmtId="49" fontId="2" fillId="5" borderId="26" xfId="0" applyNumberFormat="1" applyFont="1" applyFill="1" applyBorder="1" applyAlignment="1">
      <alignment horizontal="center" vertical="center"/>
    </xf>
    <xf numFmtId="0" fontId="23" fillId="5" borderId="26" xfId="0" applyFont="1" applyFill="1" applyBorder="1" applyAlignment="1">
      <alignment horizontal="center" vertical="center" wrapText="1"/>
    </xf>
    <xf numFmtId="4" fontId="21" fillId="5" borderId="26" xfId="0" applyNumberFormat="1" applyFont="1" applyFill="1" applyBorder="1" applyAlignment="1">
      <alignment horizontal="left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4" fontId="0" fillId="5" borderId="27" xfId="0" applyNumberFormat="1" applyFill="1" applyBorder="1" applyAlignment="1">
      <alignment horizontal="center" vertical="center"/>
    </xf>
    <xf numFmtId="4" fontId="0" fillId="5" borderId="27" xfId="0" applyNumberFormat="1" applyFill="1" applyBorder="1" applyAlignment="1">
      <alignment horizontal="right" vertical="center"/>
    </xf>
    <xf numFmtId="0" fontId="18" fillId="6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4" fontId="21" fillId="2" borderId="21" xfId="0" applyNumberFormat="1" applyFont="1" applyFill="1" applyBorder="1" applyAlignment="1">
      <alignment horizontal="center" vertical="center" wrapText="1"/>
    </xf>
    <xf numFmtId="4" fontId="21" fillId="2" borderId="22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6">
    <cellStyle name="Comma 67 2" xfId="4" xr:uid="{0046CEC8-A252-4FED-9A46-748F3D7F9ABE}"/>
    <cellStyle name="Normal" xfId="0" builtinId="0"/>
    <cellStyle name="Normal 10 2" xfId="3" xr:uid="{74158142-98AF-481A-AF0D-4BC99CE9E889}"/>
    <cellStyle name="Normal 13 2" xfId="5" xr:uid="{FDB57DC0-D130-4860-9BFE-543386043F92}"/>
    <cellStyle name="Normal 2 2" xfId="1" xr:uid="{BA8C1A89-A9DF-4E6D-83FF-8B89DE2161F5}"/>
    <cellStyle name="Normal 7" xfId="2" xr:uid="{582A527F-BD9A-4931-9051-3A49590B13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105965</xdr:colOff>
      <xdr:row>0</xdr:row>
      <xdr:rowOff>39687</xdr:rowOff>
    </xdr:from>
    <xdr:to>
      <xdr:col>1</xdr:col>
      <xdr:colOff>750451</xdr:colOff>
      <xdr:row>1</xdr:row>
      <xdr:rowOff>97650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EEB4117-5BB4-DDEC-3010-B47EDDD4D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65" y="39687"/>
          <a:ext cx="1254749" cy="560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47852</xdr:colOff>
      <xdr:row>0</xdr:row>
      <xdr:rowOff>69019</xdr:rowOff>
    </xdr:from>
    <xdr:to>
      <xdr:col>1</xdr:col>
      <xdr:colOff>597633</xdr:colOff>
      <xdr:row>1</xdr:row>
      <xdr:rowOff>454269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7CC2D7-9A2C-4E17-A78B-583120EAB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52" y="69019"/>
          <a:ext cx="1168418" cy="8981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44676</xdr:colOff>
      <xdr:row>0</xdr:row>
      <xdr:rowOff>65844</xdr:rowOff>
    </xdr:from>
    <xdr:to>
      <xdr:col>1</xdr:col>
      <xdr:colOff>511499</xdr:colOff>
      <xdr:row>1</xdr:row>
      <xdr:rowOff>407133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25D5EC-4F6C-4CFC-9754-D080D541A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6" y="65844"/>
          <a:ext cx="1082285" cy="8280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47851</xdr:colOff>
      <xdr:row>0</xdr:row>
      <xdr:rowOff>69019</xdr:rowOff>
    </xdr:from>
    <xdr:to>
      <xdr:col>1</xdr:col>
      <xdr:colOff>511499</xdr:colOff>
      <xdr:row>1</xdr:row>
      <xdr:rowOff>64861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733544-B93A-4274-A0BB-179ED8FC3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51" y="69019"/>
          <a:ext cx="1076423" cy="507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sheetPr>
    <pageSetUpPr fitToPage="1"/>
  </sheetPr>
  <dimension ref="A1:H30"/>
  <sheetViews>
    <sheetView tabSelected="1" zoomScale="91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9.08984375" style="2"/>
    <col min="5" max="5" width="14.6328125" style="2" customWidth="1"/>
    <col min="6" max="6" width="12.453125" style="2" customWidth="1"/>
    <col min="7" max="7" width="17.453125" style="48" customWidth="1"/>
    <col min="8" max="8" width="22.81640625" customWidth="1"/>
  </cols>
  <sheetData>
    <row r="1" spans="1:8" ht="40" customHeight="1" x14ac:dyDescent="0.35">
      <c r="A1" s="87" t="s">
        <v>103</v>
      </c>
      <c r="B1" s="88"/>
      <c r="C1" s="88"/>
      <c r="D1" s="88"/>
      <c r="E1" s="88"/>
      <c r="F1" s="89"/>
      <c r="G1" s="93" t="s">
        <v>104</v>
      </c>
      <c r="H1" s="93"/>
    </row>
    <row r="2" spans="1:8" ht="12.65" customHeight="1" x14ac:dyDescent="0.35">
      <c r="A2" s="90"/>
      <c r="B2" s="91"/>
      <c r="C2" s="91"/>
      <c r="D2" s="91"/>
      <c r="E2" s="91"/>
      <c r="F2" s="92"/>
      <c r="G2" s="93"/>
      <c r="H2" s="93"/>
    </row>
    <row r="3" spans="1:8" ht="23" customHeight="1" x14ac:dyDescent="0.35">
      <c r="A3" s="94" t="s">
        <v>119</v>
      </c>
      <c r="B3" s="94"/>
      <c r="C3" s="94"/>
      <c r="D3" s="94"/>
      <c r="E3" s="94"/>
      <c r="F3" s="94"/>
      <c r="G3" s="94"/>
      <c r="H3" s="94"/>
    </row>
    <row r="4" spans="1:8" ht="18.5" customHeight="1" x14ac:dyDescent="0.35">
      <c r="A4" s="95" t="s">
        <v>50</v>
      </c>
      <c r="B4" s="95"/>
      <c r="C4" s="95"/>
      <c r="D4" s="95"/>
      <c r="E4" s="96" t="s">
        <v>75</v>
      </c>
      <c r="F4" s="96"/>
      <c r="G4" s="96"/>
      <c r="H4" s="96"/>
    </row>
    <row r="5" spans="1:8" ht="14.5" customHeight="1" x14ac:dyDescent="0.35">
      <c r="A5" s="95"/>
      <c r="B5" s="95"/>
      <c r="C5" s="95"/>
      <c r="D5" s="95"/>
      <c r="E5" s="95" t="s">
        <v>76</v>
      </c>
      <c r="F5" s="95"/>
      <c r="G5" s="95"/>
      <c r="H5" s="95"/>
    </row>
    <row r="6" spans="1:8" ht="18.5" x14ac:dyDescent="0.35">
      <c r="A6" s="97" t="s">
        <v>77</v>
      </c>
      <c r="B6" s="97"/>
      <c r="C6" s="97"/>
      <c r="D6" s="97"/>
      <c r="E6" s="97"/>
      <c r="F6" s="98" t="s">
        <v>78</v>
      </c>
      <c r="G6" s="99"/>
      <c r="H6" s="100"/>
    </row>
    <row r="7" spans="1:8" ht="29" customHeight="1" x14ac:dyDescent="0.35">
      <c r="A7" s="101" t="s">
        <v>105</v>
      </c>
      <c r="B7" s="103" t="s">
        <v>0</v>
      </c>
      <c r="C7" s="104" t="s">
        <v>51</v>
      </c>
      <c r="D7" s="105" t="s">
        <v>2</v>
      </c>
      <c r="E7" s="106" t="s">
        <v>106</v>
      </c>
      <c r="F7" s="81" t="s">
        <v>107</v>
      </c>
      <c r="G7" s="81" t="s">
        <v>108</v>
      </c>
      <c r="H7" s="81" t="s">
        <v>109</v>
      </c>
    </row>
    <row r="8" spans="1:8" ht="8.5" customHeight="1" x14ac:dyDescent="0.35">
      <c r="A8" s="102"/>
      <c r="B8" s="103"/>
      <c r="C8" s="104"/>
      <c r="D8" s="105"/>
      <c r="E8" s="107"/>
      <c r="F8" s="82"/>
      <c r="G8" s="82"/>
      <c r="H8" s="82"/>
    </row>
    <row r="9" spans="1:8" s="49" customFormat="1" ht="72.5" x14ac:dyDescent="0.35">
      <c r="A9" s="1">
        <v>1</v>
      </c>
      <c r="B9" s="50" t="s">
        <v>64</v>
      </c>
      <c r="C9" s="56" t="s">
        <v>65</v>
      </c>
      <c r="D9" s="47" t="s">
        <v>53</v>
      </c>
      <c r="E9" s="47">
        <v>120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54</v>
      </c>
      <c r="C10" s="57" t="s">
        <v>66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55</v>
      </c>
      <c r="C11" s="57" t="s">
        <v>67</v>
      </c>
      <c r="D11" s="47" t="s">
        <v>53</v>
      </c>
      <c r="E11" s="47">
        <v>70</v>
      </c>
      <c r="F11" s="47"/>
      <c r="G11" s="47"/>
      <c r="H11" s="51">
        <f t="shared" si="0"/>
        <v>0</v>
      </c>
    </row>
    <row r="12" spans="1:8" s="49" customFormat="1" ht="50.5" customHeight="1" x14ac:dyDescent="0.35">
      <c r="A12" s="1">
        <v>4</v>
      </c>
      <c r="B12" s="46" t="s">
        <v>59</v>
      </c>
      <c r="C12" s="53" t="s">
        <v>68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56</v>
      </c>
      <c r="C13" s="56" t="s">
        <v>69</v>
      </c>
      <c r="D13" s="47" t="s">
        <v>52</v>
      </c>
      <c r="E13" s="47">
        <v>2.2999999999999998</v>
      </c>
      <c r="F13" s="47"/>
      <c r="G13" s="47"/>
      <c r="H13" s="51">
        <f t="shared" si="0"/>
        <v>0</v>
      </c>
    </row>
    <row r="14" spans="1:8" s="49" customFormat="1" ht="43.5" x14ac:dyDescent="0.4">
      <c r="A14" s="1">
        <v>6</v>
      </c>
      <c r="B14" s="52" t="s">
        <v>57</v>
      </c>
      <c r="C14" s="56" t="s">
        <v>70</v>
      </c>
      <c r="D14" s="47" t="s">
        <v>58</v>
      </c>
      <c r="E14" s="47">
        <v>1</v>
      </c>
      <c r="F14" s="47"/>
      <c r="G14" s="47"/>
      <c r="H14" s="51">
        <f t="shared" si="0"/>
        <v>0</v>
      </c>
    </row>
    <row r="15" spans="1:8" s="49" customFormat="1" ht="72.5" x14ac:dyDescent="0.35">
      <c r="A15" s="1">
        <v>7</v>
      </c>
      <c r="B15" s="46" t="s">
        <v>63</v>
      </c>
      <c r="C15" s="56" t="s">
        <v>71</v>
      </c>
      <c r="D15" s="47" t="s">
        <v>62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72</v>
      </c>
      <c r="C16" s="56" t="s">
        <v>73</v>
      </c>
      <c r="D16" s="47" t="s">
        <v>60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61</v>
      </c>
      <c r="C17" s="56" t="s">
        <v>74</v>
      </c>
      <c r="D17" s="47" t="s">
        <v>60</v>
      </c>
      <c r="E17" s="47">
        <v>1</v>
      </c>
      <c r="F17" s="47"/>
      <c r="G17" s="47"/>
      <c r="H17" s="51">
        <f t="shared" si="0"/>
        <v>0</v>
      </c>
    </row>
    <row r="18" spans="1:8" ht="15.5" x14ac:dyDescent="0.35">
      <c r="A18" s="60"/>
      <c r="B18" s="61"/>
      <c r="C18" s="62"/>
      <c r="D18" s="63" t="s">
        <v>113</v>
      </c>
      <c r="E18" s="64"/>
      <c r="F18" s="65"/>
      <c r="G18" s="66"/>
      <c r="H18" s="67">
        <f>SUM(H9:H17)</f>
        <v>0</v>
      </c>
    </row>
    <row r="19" spans="1:8" ht="19" customHeight="1" thickBot="1" x14ac:dyDescent="0.4">
      <c r="A19" s="83" t="s">
        <v>79</v>
      </c>
      <c r="B19" s="84"/>
      <c r="C19" s="84"/>
      <c r="D19" s="85" t="s">
        <v>78</v>
      </c>
      <c r="E19" s="85"/>
      <c r="F19" s="85"/>
      <c r="G19" s="85"/>
      <c r="H19" s="86"/>
    </row>
    <row r="20" spans="1:8" ht="37" customHeight="1" x14ac:dyDescent="0.35">
      <c r="A20" s="79" t="s">
        <v>110</v>
      </c>
      <c r="B20" s="80"/>
      <c r="C20" s="58" t="s">
        <v>80</v>
      </c>
      <c r="D20" s="69" t="s">
        <v>81</v>
      </c>
      <c r="E20" s="69"/>
      <c r="F20" s="70"/>
      <c r="G20" s="70"/>
      <c r="H20" s="70"/>
    </row>
    <row r="21" spans="1:8" ht="27.65" customHeight="1" x14ac:dyDescent="0.35">
      <c r="A21" s="71" t="s">
        <v>82</v>
      </c>
      <c r="B21" s="72"/>
      <c r="C21" s="59" t="s">
        <v>83</v>
      </c>
      <c r="D21" s="69" t="s">
        <v>84</v>
      </c>
      <c r="E21" s="69"/>
      <c r="F21" s="70"/>
      <c r="G21" s="70"/>
      <c r="H21" s="70"/>
    </row>
    <row r="22" spans="1:8" ht="32.15" customHeight="1" x14ac:dyDescent="0.35">
      <c r="A22" s="71" t="s">
        <v>85</v>
      </c>
      <c r="B22" s="72"/>
      <c r="C22" s="59" t="s">
        <v>111</v>
      </c>
      <c r="D22" s="69" t="s">
        <v>86</v>
      </c>
      <c r="E22" s="69"/>
      <c r="F22" s="70"/>
      <c r="G22" s="70"/>
      <c r="H22" s="70"/>
    </row>
    <row r="23" spans="1:8" ht="47" customHeight="1" x14ac:dyDescent="0.35">
      <c r="A23" s="71" t="s">
        <v>87</v>
      </c>
      <c r="B23" s="72"/>
      <c r="C23" s="59" t="s">
        <v>88</v>
      </c>
      <c r="D23" s="69" t="s">
        <v>89</v>
      </c>
      <c r="E23" s="69"/>
      <c r="F23" s="70"/>
      <c r="G23" s="70"/>
      <c r="H23" s="70"/>
    </row>
    <row r="24" spans="1:8" ht="26.15" customHeight="1" x14ac:dyDescent="0.35">
      <c r="A24" s="71" t="s">
        <v>90</v>
      </c>
      <c r="B24" s="72"/>
      <c r="C24" s="59" t="s">
        <v>91</v>
      </c>
      <c r="D24" s="69" t="s">
        <v>92</v>
      </c>
      <c r="E24" s="69"/>
      <c r="F24" s="70"/>
      <c r="G24" s="70"/>
      <c r="H24" s="70"/>
    </row>
    <row r="25" spans="1:8" ht="26.15" customHeight="1" x14ac:dyDescent="0.35">
      <c r="A25" s="73"/>
      <c r="B25" s="74"/>
      <c r="C25" s="74"/>
      <c r="D25" s="69" t="s">
        <v>93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94</v>
      </c>
      <c r="E26" s="69"/>
      <c r="F26" s="70"/>
      <c r="G26" s="70"/>
      <c r="H26" s="70"/>
    </row>
    <row r="27" spans="1:8" ht="26.15" customHeight="1" x14ac:dyDescent="0.35">
      <c r="A27" s="75"/>
      <c r="B27" s="76"/>
      <c r="C27" s="76"/>
      <c r="D27" s="69" t="s">
        <v>95</v>
      </c>
      <c r="E27" s="69"/>
      <c r="F27" s="70"/>
      <c r="G27" s="70"/>
      <c r="H27" s="70"/>
    </row>
    <row r="28" spans="1:8" ht="26.15" customHeight="1" x14ac:dyDescent="0.35">
      <c r="A28" s="75"/>
      <c r="B28" s="76"/>
      <c r="C28" s="76"/>
      <c r="D28" s="69" t="s">
        <v>96</v>
      </c>
      <c r="E28" s="69"/>
      <c r="F28" s="70"/>
      <c r="G28" s="70"/>
      <c r="H28" s="70"/>
    </row>
    <row r="29" spans="1:8" ht="26.15" customHeight="1" x14ac:dyDescent="0.35">
      <c r="A29" s="75"/>
      <c r="B29" s="76"/>
      <c r="C29" s="76"/>
      <c r="D29" s="69" t="s">
        <v>97</v>
      </c>
      <c r="E29" s="69"/>
      <c r="F29" s="70"/>
      <c r="G29" s="70"/>
      <c r="H29" s="70"/>
    </row>
    <row r="30" spans="1:8" ht="47.5" customHeight="1" x14ac:dyDescent="0.35">
      <c r="A30" s="77"/>
      <c r="B30" s="78"/>
      <c r="C30" s="78"/>
      <c r="D30" s="69" t="s">
        <v>98</v>
      </c>
      <c r="E30" s="69"/>
      <c r="F30" s="70"/>
      <c r="G30" s="70"/>
      <c r="H30" s="70"/>
    </row>
  </sheetData>
  <protectedRanges>
    <protectedRange sqref="F20:F30 H20:H30" name="Område1_1_1_2"/>
    <protectedRange sqref="A25:C25" name="Område1_1_1_1_1"/>
    <protectedRange sqref="C20:C24" name="Område1_1_1_2_1"/>
    <protectedRange sqref="E20:E24" name="Område1_1_1_3"/>
    <protectedRange sqref="A1:C1" name="Område1_1_2"/>
  </protectedRanges>
  <mergeCells count="46">
    <mergeCell ref="A19:C19"/>
    <mergeCell ref="A7:A8"/>
    <mergeCell ref="B7:B8"/>
    <mergeCell ref="C7:C8"/>
    <mergeCell ref="D7:D8"/>
    <mergeCell ref="D19:H19"/>
    <mergeCell ref="A6:E6"/>
    <mergeCell ref="F6:H6"/>
    <mergeCell ref="E7:E8"/>
    <mergeCell ref="F7:F8"/>
    <mergeCell ref="G7:G8"/>
    <mergeCell ref="H7:H8"/>
    <mergeCell ref="A1:F2"/>
    <mergeCell ref="G1:H2"/>
    <mergeCell ref="A3:H3"/>
    <mergeCell ref="A4:D5"/>
    <mergeCell ref="E4:H4"/>
    <mergeCell ref="E5:H5"/>
    <mergeCell ref="F21:H21"/>
    <mergeCell ref="A20:B20"/>
    <mergeCell ref="A21:B21"/>
    <mergeCell ref="D22:E22"/>
    <mergeCell ref="F22:H22"/>
    <mergeCell ref="D20:E20"/>
    <mergeCell ref="F20:H20"/>
    <mergeCell ref="D21:E21"/>
    <mergeCell ref="D23:E23"/>
    <mergeCell ref="F23:H23"/>
    <mergeCell ref="A22:B22"/>
    <mergeCell ref="A23:B23"/>
    <mergeCell ref="D24:E24"/>
    <mergeCell ref="F24:H24"/>
    <mergeCell ref="D28:E28"/>
    <mergeCell ref="F28:H28"/>
    <mergeCell ref="D29:E29"/>
    <mergeCell ref="F29:H29"/>
    <mergeCell ref="A24:B24"/>
    <mergeCell ref="A25:C30"/>
    <mergeCell ref="D30:E30"/>
    <mergeCell ref="D25:E25"/>
    <mergeCell ref="F25:H25"/>
    <mergeCell ref="D26:E26"/>
    <mergeCell ref="F26:H26"/>
    <mergeCell ref="D27:E27"/>
    <mergeCell ref="F27:H27"/>
    <mergeCell ref="F30:H30"/>
  </mergeCells>
  <phoneticPr fontId="13" type="noConversion"/>
  <pageMargins left="0.7" right="0.7" top="0.75" bottom="0.75" header="0.3" footer="0.3"/>
  <pageSetup scale="56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800F-BCCE-4833-82A6-349C3AB334C3}">
  <sheetPr>
    <pageSetUpPr fitToPage="1"/>
  </sheetPr>
  <dimension ref="A1:H30"/>
  <sheetViews>
    <sheetView zoomScale="65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8.7265625" style="2"/>
    <col min="5" max="5" width="14.6328125" style="2" customWidth="1"/>
    <col min="6" max="6" width="16.26953125" style="2" customWidth="1"/>
    <col min="7" max="7" width="19.90625" style="48" customWidth="1"/>
    <col min="8" max="8" width="22.81640625" customWidth="1"/>
  </cols>
  <sheetData>
    <row r="1" spans="1:8" ht="40.5" customHeight="1" x14ac:dyDescent="0.35">
      <c r="A1" s="87" t="s">
        <v>103</v>
      </c>
      <c r="B1" s="88"/>
      <c r="C1" s="88"/>
      <c r="D1" s="88"/>
      <c r="E1" s="88"/>
      <c r="F1" s="89"/>
      <c r="G1" s="93" t="s">
        <v>104</v>
      </c>
      <c r="H1" s="93"/>
    </row>
    <row r="2" spans="1:8" ht="40.5" customHeight="1" x14ac:dyDescent="0.35">
      <c r="A2" s="90"/>
      <c r="B2" s="91"/>
      <c r="C2" s="91"/>
      <c r="D2" s="91"/>
      <c r="E2" s="91"/>
      <c r="F2" s="92"/>
      <c r="G2" s="93"/>
      <c r="H2" s="93"/>
    </row>
    <row r="3" spans="1:8" ht="31.5" customHeight="1" x14ac:dyDescent="0.35">
      <c r="A3" s="94" t="s">
        <v>118</v>
      </c>
      <c r="B3" s="94"/>
      <c r="C3" s="94"/>
      <c r="D3" s="94"/>
      <c r="E3" s="94"/>
      <c r="F3" s="94"/>
      <c r="G3" s="94"/>
      <c r="H3" s="94"/>
    </row>
    <row r="4" spans="1:8" ht="18.5" customHeight="1" x14ac:dyDescent="0.35">
      <c r="A4" s="95" t="s">
        <v>50</v>
      </c>
      <c r="B4" s="95"/>
      <c r="C4" s="95"/>
      <c r="D4" s="95"/>
      <c r="E4" s="96" t="s">
        <v>75</v>
      </c>
      <c r="F4" s="96"/>
      <c r="G4" s="96"/>
      <c r="H4" s="96"/>
    </row>
    <row r="5" spans="1:8" ht="18.5" x14ac:dyDescent="0.35">
      <c r="A5" s="95"/>
      <c r="B5" s="95"/>
      <c r="C5" s="95"/>
      <c r="D5" s="95"/>
      <c r="E5" s="95" t="s">
        <v>99</v>
      </c>
      <c r="F5" s="95"/>
      <c r="G5" s="95"/>
      <c r="H5" s="95"/>
    </row>
    <row r="6" spans="1:8" ht="18.5" x14ac:dyDescent="0.35">
      <c r="A6" s="97" t="s">
        <v>77</v>
      </c>
      <c r="B6" s="97"/>
      <c r="C6" s="97"/>
      <c r="D6" s="97"/>
      <c r="E6" s="97"/>
      <c r="F6" s="98" t="s">
        <v>78</v>
      </c>
      <c r="G6" s="99"/>
      <c r="H6" s="100"/>
    </row>
    <row r="7" spans="1:8" ht="29" customHeight="1" x14ac:dyDescent="0.35">
      <c r="A7" s="101" t="s">
        <v>105</v>
      </c>
      <c r="B7" s="103" t="s">
        <v>0</v>
      </c>
      <c r="C7" s="104" t="s">
        <v>51</v>
      </c>
      <c r="D7" s="105" t="s">
        <v>2</v>
      </c>
      <c r="E7" s="106" t="s">
        <v>106</v>
      </c>
      <c r="F7" s="81" t="s">
        <v>107</v>
      </c>
      <c r="G7" s="81" t="s">
        <v>108</v>
      </c>
      <c r="H7" s="81" t="s">
        <v>109</v>
      </c>
    </row>
    <row r="8" spans="1:8" ht="15.5" customHeight="1" x14ac:dyDescent="0.35">
      <c r="A8" s="102"/>
      <c r="B8" s="103"/>
      <c r="C8" s="104"/>
      <c r="D8" s="105"/>
      <c r="E8" s="107"/>
      <c r="F8" s="82"/>
      <c r="G8" s="82"/>
      <c r="H8" s="82"/>
    </row>
    <row r="9" spans="1:8" s="49" customFormat="1" ht="72.5" x14ac:dyDescent="0.35">
      <c r="A9" s="1">
        <v>1</v>
      </c>
      <c r="B9" s="50" t="s">
        <v>64</v>
      </c>
      <c r="C9" s="56" t="s">
        <v>65</v>
      </c>
      <c r="D9" s="47" t="s">
        <v>53</v>
      </c>
      <c r="E9" s="47">
        <v>120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54</v>
      </c>
      <c r="C10" s="57" t="s">
        <v>66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55</v>
      </c>
      <c r="C11" s="57" t="s">
        <v>67</v>
      </c>
      <c r="D11" s="47" t="s">
        <v>53</v>
      </c>
      <c r="E11" s="47">
        <v>70</v>
      </c>
      <c r="F11" s="47"/>
      <c r="G11" s="47"/>
      <c r="H11" s="51">
        <f t="shared" si="0"/>
        <v>0</v>
      </c>
    </row>
    <row r="12" spans="1:8" s="49" customFormat="1" ht="58" x14ac:dyDescent="0.35">
      <c r="A12" s="1">
        <v>4</v>
      </c>
      <c r="B12" s="46" t="s">
        <v>59</v>
      </c>
      <c r="C12" s="53" t="s">
        <v>68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56</v>
      </c>
      <c r="C13" s="56" t="s">
        <v>69</v>
      </c>
      <c r="D13" s="47" t="s">
        <v>52</v>
      </c>
      <c r="E13" s="47">
        <v>2.2999999999999998</v>
      </c>
      <c r="F13" s="47"/>
      <c r="G13" s="47"/>
      <c r="H13" s="51">
        <f t="shared" si="0"/>
        <v>0</v>
      </c>
    </row>
    <row r="14" spans="1:8" s="49" customFormat="1" ht="43.5" x14ac:dyDescent="0.4">
      <c r="A14" s="1">
        <v>6</v>
      </c>
      <c r="B14" s="52" t="s">
        <v>57</v>
      </c>
      <c r="C14" s="56" t="s">
        <v>70</v>
      </c>
      <c r="D14" s="47" t="s">
        <v>58</v>
      </c>
      <c r="E14" s="47">
        <v>1</v>
      </c>
      <c r="F14" s="47"/>
      <c r="G14" s="47"/>
      <c r="H14" s="51">
        <f t="shared" si="0"/>
        <v>0</v>
      </c>
    </row>
    <row r="15" spans="1:8" s="49" customFormat="1" ht="72.5" x14ac:dyDescent="0.35">
      <c r="A15" s="1">
        <v>7</v>
      </c>
      <c r="B15" s="46" t="s">
        <v>63</v>
      </c>
      <c r="C15" s="56" t="s">
        <v>71</v>
      </c>
      <c r="D15" s="47" t="s">
        <v>62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72</v>
      </c>
      <c r="C16" s="56" t="s">
        <v>73</v>
      </c>
      <c r="D16" s="47" t="s">
        <v>60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61</v>
      </c>
      <c r="C17" s="56" t="s">
        <v>74</v>
      </c>
      <c r="D17" s="47" t="s">
        <v>60</v>
      </c>
      <c r="E17" s="47">
        <v>1</v>
      </c>
      <c r="F17" s="47"/>
      <c r="G17" s="47"/>
      <c r="H17" s="51">
        <f t="shared" si="0"/>
        <v>0</v>
      </c>
    </row>
    <row r="18" spans="1:8" ht="15.5" x14ac:dyDescent="0.35">
      <c r="A18" s="60"/>
      <c r="B18" s="61"/>
      <c r="C18" s="62"/>
      <c r="D18" s="63" t="s">
        <v>114</v>
      </c>
      <c r="E18" s="64"/>
      <c r="F18" s="65"/>
      <c r="G18" s="66"/>
      <c r="H18" s="67">
        <f>SUM(H9:H17)</f>
        <v>0</v>
      </c>
    </row>
    <row r="19" spans="1:8" ht="19" customHeight="1" thickBot="1" x14ac:dyDescent="0.4">
      <c r="A19" s="83" t="s">
        <v>79</v>
      </c>
      <c r="B19" s="84"/>
      <c r="C19" s="84"/>
      <c r="D19" s="85" t="s">
        <v>78</v>
      </c>
      <c r="E19" s="85"/>
      <c r="F19" s="85"/>
      <c r="G19" s="85"/>
      <c r="H19" s="86"/>
    </row>
    <row r="20" spans="1:8" ht="37" customHeight="1" x14ac:dyDescent="0.35">
      <c r="A20" s="79" t="s">
        <v>110</v>
      </c>
      <c r="B20" s="80"/>
      <c r="C20" s="58" t="s">
        <v>80</v>
      </c>
      <c r="D20" s="69" t="s">
        <v>81</v>
      </c>
      <c r="E20" s="69"/>
      <c r="F20" s="70"/>
      <c r="G20" s="70"/>
      <c r="H20" s="70"/>
    </row>
    <row r="21" spans="1:8" ht="27.65" customHeight="1" x14ac:dyDescent="0.35">
      <c r="A21" s="71" t="s">
        <v>82</v>
      </c>
      <c r="B21" s="72"/>
      <c r="C21" s="59" t="s">
        <v>83</v>
      </c>
      <c r="D21" s="69" t="s">
        <v>84</v>
      </c>
      <c r="E21" s="69"/>
      <c r="F21" s="70"/>
      <c r="G21" s="70"/>
      <c r="H21" s="70"/>
    </row>
    <row r="22" spans="1:8" ht="32.15" customHeight="1" x14ac:dyDescent="0.35">
      <c r="A22" s="71" t="s">
        <v>85</v>
      </c>
      <c r="B22" s="72"/>
      <c r="C22" s="59" t="s">
        <v>111</v>
      </c>
      <c r="D22" s="69" t="s">
        <v>86</v>
      </c>
      <c r="E22" s="69"/>
      <c r="F22" s="70"/>
      <c r="G22" s="70"/>
      <c r="H22" s="70"/>
    </row>
    <row r="23" spans="1:8" ht="47" customHeight="1" x14ac:dyDescent="0.35">
      <c r="A23" s="71" t="s">
        <v>87</v>
      </c>
      <c r="B23" s="72"/>
      <c r="C23" s="59" t="s">
        <v>88</v>
      </c>
      <c r="D23" s="69" t="s">
        <v>89</v>
      </c>
      <c r="E23" s="69"/>
      <c r="F23" s="70"/>
      <c r="G23" s="70"/>
      <c r="H23" s="70"/>
    </row>
    <row r="24" spans="1:8" ht="26.15" customHeight="1" x14ac:dyDescent="0.35">
      <c r="A24" s="71" t="s">
        <v>90</v>
      </c>
      <c r="B24" s="72"/>
      <c r="C24" s="59" t="s">
        <v>91</v>
      </c>
      <c r="D24" s="69" t="s">
        <v>92</v>
      </c>
      <c r="E24" s="69"/>
      <c r="F24" s="70"/>
      <c r="G24" s="70"/>
      <c r="H24" s="70"/>
    </row>
    <row r="25" spans="1:8" ht="26.15" customHeight="1" x14ac:dyDescent="0.35">
      <c r="A25" s="73"/>
      <c r="B25" s="74"/>
      <c r="C25" s="74"/>
      <c r="D25" s="69" t="s">
        <v>93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94</v>
      </c>
      <c r="E26" s="69"/>
      <c r="F26" s="70"/>
      <c r="G26" s="70"/>
      <c r="H26" s="70"/>
    </row>
    <row r="27" spans="1:8" ht="26.15" customHeight="1" x14ac:dyDescent="0.35">
      <c r="A27" s="75"/>
      <c r="B27" s="76"/>
      <c r="C27" s="76"/>
      <c r="D27" s="69" t="s">
        <v>95</v>
      </c>
      <c r="E27" s="69"/>
      <c r="F27" s="70"/>
      <c r="G27" s="70"/>
      <c r="H27" s="70"/>
    </row>
    <row r="28" spans="1:8" ht="26.15" customHeight="1" x14ac:dyDescent="0.35">
      <c r="A28" s="75"/>
      <c r="B28" s="76"/>
      <c r="C28" s="76"/>
      <c r="D28" s="69" t="s">
        <v>96</v>
      </c>
      <c r="E28" s="69"/>
      <c r="F28" s="70"/>
      <c r="G28" s="70"/>
      <c r="H28" s="70"/>
    </row>
    <row r="29" spans="1:8" ht="26.15" customHeight="1" x14ac:dyDescent="0.35">
      <c r="A29" s="75"/>
      <c r="B29" s="76"/>
      <c r="C29" s="76"/>
      <c r="D29" s="69" t="s">
        <v>97</v>
      </c>
      <c r="E29" s="69"/>
      <c r="F29" s="70"/>
      <c r="G29" s="70"/>
      <c r="H29" s="70"/>
    </row>
    <row r="30" spans="1:8" ht="47.5" customHeight="1" x14ac:dyDescent="0.35">
      <c r="A30" s="77"/>
      <c r="B30" s="78"/>
      <c r="C30" s="78"/>
      <c r="D30" s="69" t="s">
        <v>98</v>
      </c>
      <c r="E30" s="69"/>
      <c r="F30" s="70"/>
      <c r="G30" s="70"/>
      <c r="H30" s="70"/>
    </row>
  </sheetData>
  <protectedRanges>
    <protectedRange sqref="A1:C1" name="Område1_1_2"/>
    <protectedRange sqref="F20:F30 H20:H30" name="Område1_1_1_2"/>
    <protectedRange sqref="A25:C25" name="Område1_1_1_1_1"/>
    <protectedRange sqref="C20:C24" name="Område1_1_1_2_1"/>
    <protectedRange sqref="E20:E24" name="Område1_1_1_3"/>
  </protectedRanges>
  <mergeCells count="46">
    <mergeCell ref="A6:E6"/>
    <mergeCell ref="F6:H6"/>
    <mergeCell ref="A7:A8"/>
    <mergeCell ref="B7:B8"/>
    <mergeCell ref="C7:C8"/>
    <mergeCell ref="D7:D8"/>
    <mergeCell ref="E7:E8"/>
    <mergeCell ref="F7:F8"/>
    <mergeCell ref="G7:G8"/>
    <mergeCell ref="A1:F2"/>
    <mergeCell ref="G1:H2"/>
    <mergeCell ref="A3:H3"/>
    <mergeCell ref="A4:D5"/>
    <mergeCell ref="E4:H4"/>
    <mergeCell ref="E5:H5"/>
    <mergeCell ref="H7:H8"/>
    <mergeCell ref="A19:C19"/>
    <mergeCell ref="D19:H19"/>
    <mergeCell ref="D20:E20"/>
    <mergeCell ref="F20:H20"/>
    <mergeCell ref="D21:E21"/>
    <mergeCell ref="F21:H21"/>
    <mergeCell ref="A20:B20"/>
    <mergeCell ref="A21:B21"/>
    <mergeCell ref="D22:E22"/>
    <mergeCell ref="F22:H22"/>
    <mergeCell ref="D23:E23"/>
    <mergeCell ref="F23:H23"/>
    <mergeCell ref="A22:B22"/>
    <mergeCell ref="A23:B23"/>
    <mergeCell ref="F28:H28"/>
    <mergeCell ref="A24:B24"/>
    <mergeCell ref="A25:C30"/>
    <mergeCell ref="D30:E30"/>
    <mergeCell ref="F30:H30"/>
    <mergeCell ref="D29:E29"/>
    <mergeCell ref="F29:H29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</mergeCells>
  <pageMargins left="0.7" right="0.7" top="0.75" bottom="0.75" header="0.3" footer="0.3"/>
  <pageSetup scale="56" fitToHeight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2FC8A-F04F-4685-AE46-9E7EC054611A}">
  <sheetPr>
    <pageSetUpPr fitToPage="1"/>
  </sheetPr>
  <dimension ref="A1:H30"/>
  <sheetViews>
    <sheetView zoomScale="65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8.7265625" style="2"/>
    <col min="5" max="5" width="14.6328125" style="2" customWidth="1"/>
    <col min="6" max="6" width="12.453125" style="2" customWidth="1"/>
    <col min="7" max="7" width="17.453125" style="48" customWidth="1"/>
    <col min="8" max="8" width="22.81640625" customWidth="1"/>
  </cols>
  <sheetData>
    <row r="1" spans="1:8" ht="37.5" customHeight="1" x14ac:dyDescent="0.35">
      <c r="A1" s="87" t="s">
        <v>103</v>
      </c>
      <c r="B1" s="88"/>
      <c r="C1" s="88"/>
      <c r="D1" s="88"/>
      <c r="E1" s="88"/>
      <c r="F1" s="89"/>
      <c r="G1" s="93" t="s">
        <v>104</v>
      </c>
      <c r="H1" s="93"/>
    </row>
    <row r="2" spans="1:8" ht="37.5" customHeight="1" x14ac:dyDescent="0.35">
      <c r="A2" s="90"/>
      <c r="B2" s="91"/>
      <c r="C2" s="91"/>
      <c r="D2" s="91"/>
      <c r="E2" s="91"/>
      <c r="F2" s="92"/>
      <c r="G2" s="93"/>
      <c r="H2" s="93"/>
    </row>
    <row r="3" spans="1:8" ht="31.5" customHeight="1" x14ac:dyDescent="0.35">
      <c r="A3" s="94" t="s">
        <v>117</v>
      </c>
      <c r="B3" s="94"/>
      <c r="C3" s="94"/>
      <c r="D3" s="94"/>
      <c r="E3" s="94"/>
      <c r="F3" s="94"/>
      <c r="G3" s="94"/>
      <c r="H3" s="94"/>
    </row>
    <row r="4" spans="1:8" ht="18.5" customHeight="1" x14ac:dyDescent="0.35">
      <c r="A4" s="95" t="s">
        <v>50</v>
      </c>
      <c r="B4" s="95"/>
      <c r="C4" s="95"/>
      <c r="D4" s="95"/>
      <c r="E4" s="96" t="s">
        <v>75</v>
      </c>
      <c r="F4" s="96"/>
      <c r="G4" s="96"/>
      <c r="H4" s="96"/>
    </row>
    <row r="5" spans="1:8" ht="18.5" x14ac:dyDescent="0.35">
      <c r="A5" s="95"/>
      <c r="B5" s="95"/>
      <c r="C5" s="95"/>
      <c r="D5" s="95"/>
      <c r="E5" s="95" t="s">
        <v>100</v>
      </c>
      <c r="F5" s="95"/>
      <c r="G5" s="95"/>
      <c r="H5" s="95"/>
    </row>
    <row r="6" spans="1:8" ht="18.5" x14ac:dyDescent="0.35">
      <c r="A6" s="97" t="s">
        <v>77</v>
      </c>
      <c r="B6" s="97"/>
      <c r="C6" s="97"/>
      <c r="D6" s="97"/>
      <c r="E6" s="97"/>
      <c r="F6" s="98" t="s">
        <v>78</v>
      </c>
      <c r="G6" s="99"/>
      <c r="H6" s="100"/>
    </row>
    <row r="7" spans="1:8" ht="29" customHeight="1" x14ac:dyDescent="0.35">
      <c r="A7" s="101" t="s">
        <v>105</v>
      </c>
      <c r="B7" s="103" t="s">
        <v>0</v>
      </c>
      <c r="C7" s="104" t="s">
        <v>51</v>
      </c>
      <c r="D7" s="105" t="s">
        <v>2</v>
      </c>
      <c r="E7" s="106" t="s">
        <v>106</v>
      </c>
      <c r="F7" s="81" t="s">
        <v>107</v>
      </c>
      <c r="G7" s="81" t="s">
        <v>108</v>
      </c>
      <c r="H7" s="81" t="s">
        <v>109</v>
      </c>
    </row>
    <row r="8" spans="1:8" ht="15.5" customHeight="1" x14ac:dyDescent="0.35">
      <c r="A8" s="102"/>
      <c r="B8" s="103"/>
      <c r="C8" s="104"/>
      <c r="D8" s="105"/>
      <c r="E8" s="107"/>
      <c r="F8" s="82"/>
      <c r="G8" s="82"/>
      <c r="H8" s="82"/>
    </row>
    <row r="9" spans="1:8" s="49" customFormat="1" ht="72.5" x14ac:dyDescent="0.35">
      <c r="A9" s="1">
        <v>1</v>
      </c>
      <c r="B9" s="50" t="s">
        <v>64</v>
      </c>
      <c r="C9" s="56" t="s">
        <v>65</v>
      </c>
      <c r="D9" s="47" t="s">
        <v>53</v>
      </c>
      <c r="E9" s="47">
        <v>120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54</v>
      </c>
      <c r="C10" s="57" t="s">
        <v>66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55</v>
      </c>
      <c r="C11" s="57" t="s">
        <v>67</v>
      </c>
      <c r="D11" s="47" t="s">
        <v>53</v>
      </c>
      <c r="E11" s="47">
        <v>70</v>
      </c>
      <c r="F11" s="47"/>
      <c r="G11" s="47"/>
      <c r="H11" s="51">
        <f t="shared" si="0"/>
        <v>0</v>
      </c>
    </row>
    <row r="12" spans="1:8" s="49" customFormat="1" ht="58" x14ac:dyDescent="0.35">
      <c r="A12" s="1">
        <v>4</v>
      </c>
      <c r="B12" s="46" t="s">
        <v>59</v>
      </c>
      <c r="C12" s="53" t="s">
        <v>68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56</v>
      </c>
      <c r="C13" s="56" t="s">
        <v>69</v>
      </c>
      <c r="D13" s="47" t="s">
        <v>52</v>
      </c>
      <c r="E13" s="47">
        <v>2.2999999999999998</v>
      </c>
      <c r="F13" s="47"/>
      <c r="G13" s="47"/>
      <c r="H13" s="51">
        <f t="shared" si="0"/>
        <v>0</v>
      </c>
    </row>
    <row r="14" spans="1:8" s="49" customFormat="1" ht="43.5" x14ac:dyDescent="0.4">
      <c r="A14" s="1">
        <v>6</v>
      </c>
      <c r="B14" s="52" t="s">
        <v>57</v>
      </c>
      <c r="C14" s="56" t="s">
        <v>70</v>
      </c>
      <c r="D14" s="47" t="s">
        <v>58</v>
      </c>
      <c r="E14" s="47">
        <v>1</v>
      </c>
      <c r="F14" s="47"/>
      <c r="G14" s="47"/>
      <c r="H14" s="51">
        <f t="shared" si="0"/>
        <v>0</v>
      </c>
    </row>
    <row r="15" spans="1:8" s="49" customFormat="1" ht="72.5" x14ac:dyDescent="0.35">
      <c r="A15" s="1">
        <v>7</v>
      </c>
      <c r="B15" s="46" t="s">
        <v>63</v>
      </c>
      <c r="C15" s="56" t="s">
        <v>71</v>
      </c>
      <c r="D15" s="47" t="s">
        <v>62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72</v>
      </c>
      <c r="C16" s="56" t="s">
        <v>73</v>
      </c>
      <c r="D16" s="47" t="s">
        <v>60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61</v>
      </c>
      <c r="C17" s="56" t="s">
        <v>74</v>
      </c>
      <c r="D17" s="47" t="s">
        <v>60</v>
      </c>
      <c r="E17" s="47">
        <v>1</v>
      </c>
      <c r="F17" s="47"/>
      <c r="G17" s="47"/>
      <c r="H17" s="51">
        <f t="shared" si="0"/>
        <v>0</v>
      </c>
    </row>
    <row r="18" spans="1:8" ht="21.5" customHeight="1" x14ac:dyDescent="0.35">
      <c r="A18" s="60"/>
      <c r="B18" s="61"/>
      <c r="C18" s="62"/>
      <c r="D18" s="63" t="s">
        <v>115</v>
      </c>
      <c r="E18" s="64"/>
      <c r="F18" s="65"/>
      <c r="G18" s="66"/>
      <c r="H18" s="67">
        <f>SUM(H9:H17)</f>
        <v>0</v>
      </c>
    </row>
    <row r="19" spans="1:8" ht="19" customHeight="1" thickBot="1" x14ac:dyDescent="0.4">
      <c r="A19" s="83" t="s">
        <v>79</v>
      </c>
      <c r="B19" s="84"/>
      <c r="C19" s="84"/>
      <c r="D19" s="85" t="s">
        <v>78</v>
      </c>
      <c r="E19" s="85"/>
      <c r="F19" s="85"/>
      <c r="G19" s="85"/>
      <c r="H19" s="86"/>
    </row>
    <row r="20" spans="1:8" ht="52" customHeight="1" x14ac:dyDescent="0.35">
      <c r="A20" s="79" t="s">
        <v>110</v>
      </c>
      <c r="B20" s="80"/>
      <c r="C20" s="58" t="s">
        <v>80</v>
      </c>
      <c r="D20" s="69" t="s">
        <v>81</v>
      </c>
      <c r="E20" s="69"/>
      <c r="F20" s="70"/>
      <c r="G20" s="70"/>
      <c r="H20" s="70"/>
    </row>
    <row r="21" spans="1:8" ht="52" customHeight="1" x14ac:dyDescent="0.35">
      <c r="A21" s="71" t="s">
        <v>82</v>
      </c>
      <c r="B21" s="72"/>
      <c r="C21" s="59" t="s">
        <v>83</v>
      </c>
      <c r="D21" s="69" t="s">
        <v>84</v>
      </c>
      <c r="E21" s="69"/>
      <c r="F21" s="70"/>
      <c r="G21" s="70"/>
      <c r="H21" s="70"/>
    </row>
    <row r="22" spans="1:8" ht="52" customHeight="1" x14ac:dyDescent="0.35">
      <c r="A22" s="71" t="s">
        <v>85</v>
      </c>
      <c r="B22" s="72"/>
      <c r="C22" s="59" t="s">
        <v>111</v>
      </c>
      <c r="D22" s="69" t="s">
        <v>86</v>
      </c>
      <c r="E22" s="69"/>
      <c r="F22" s="70"/>
      <c r="G22" s="70"/>
      <c r="H22" s="70"/>
    </row>
    <row r="23" spans="1:8" ht="52" customHeight="1" x14ac:dyDescent="0.35">
      <c r="A23" s="71" t="s">
        <v>87</v>
      </c>
      <c r="B23" s="72"/>
      <c r="C23" s="59" t="s">
        <v>88</v>
      </c>
      <c r="D23" s="69" t="s">
        <v>89</v>
      </c>
      <c r="E23" s="69"/>
      <c r="F23" s="70"/>
      <c r="G23" s="70"/>
      <c r="H23" s="70"/>
    </row>
    <row r="24" spans="1:8" ht="52" customHeight="1" x14ac:dyDescent="0.35">
      <c r="A24" s="71" t="s">
        <v>90</v>
      </c>
      <c r="B24" s="72"/>
      <c r="C24" s="59" t="s">
        <v>91</v>
      </c>
      <c r="D24" s="69" t="s">
        <v>92</v>
      </c>
      <c r="E24" s="69"/>
      <c r="F24" s="70"/>
      <c r="G24" s="70"/>
      <c r="H24" s="70"/>
    </row>
    <row r="25" spans="1:8" ht="52" customHeight="1" x14ac:dyDescent="0.35">
      <c r="A25" s="73"/>
      <c r="B25" s="74"/>
      <c r="C25" s="74"/>
      <c r="D25" s="69" t="s">
        <v>93</v>
      </c>
      <c r="E25" s="69"/>
      <c r="F25" s="70"/>
      <c r="G25" s="70"/>
      <c r="H25" s="70"/>
    </row>
    <row r="26" spans="1:8" ht="52" customHeight="1" x14ac:dyDescent="0.35">
      <c r="A26" s="75"/>
      <c r="B26" s="76"/>
      <c r="C26" s="76"/>
      <c r="D26" s="69" t="s">
        <v>94</v>
      </c>
      <c r="E26" s="69"/>
      <c r="F26" s="70"/>
      <c r="G26" s="70"/>
      <c r="H26" s="70"/>
    </row>
    <row r="27" spans="1:8" ht="52" customHeight="1" x14ac:dyDescent="0.35">
      <c r="A27" s="75"/>
      <c r="B27" s="76"/>
      <c r="C27" s="76"/>
      <c r="D27" s="69" t="s">
        <v>95</v>
      </c>
      <c r="E27" s="69"/>
      <c r="F27" s="70"/>
      <c r="G27" s="70"/>
      <c r="H27" s="70"/>
    </row>
    <row r="28" spans="1:8" ht="52" customHeight="1" x14ac:dyDescent="0.35">
      <c r="A28" s="75"/>
      <c r="B28" s="76"/>
      <c r="C28" s="76"/>
      <c r="D28" s="69" t="s">
        <v>96</v>
      </c>
      <c r="E28" s="69"/>
      <c r="F28" s="70"/>
      <c r="G28" s="70"/>
      <c r="H28" s="70"/>
    </row>
    <row r="29" spans="1:8" ht="52" customHeight="1" x14ac:dyDescent="0.35">
      <c r="A29" s="75"/>
      <c r="B29" s="76"/>
      <c r="C29" s="76"/>
      <c r="D29" s="69" t="s">
        <v>97</v>
      </c>
      <c r="E29" s="69"/>
      <c r="F29" s="70"/>
      <c r="G29" s="70"/>
      <c r="H29" s="70"/>
    </row>
    <row r="30" spans="1:8" ht="52" customHeight="1" x14ac:dyDescent="0.35">
      <c r="A30" s="77"/>
      <c r="B30" s="78"/>
      <c r="C30" s="78"/>
      <c r="D30" s="69" t="s">
        <v>98</v>
      </c>
      <c r="E30" s="69"/>
      <c r="F30" s="70"/>
      <c r="G30" s="70"/>
      <c r="H30" s="70"/>
    </row>
  </sheetData>
  <protectedRanges>
    <protectedRange sqref="F20:F30 H20:H30" name="Område1_1_1_2"/>
    <protectedRange sqref="A25:C25" name="Område1_1_1_1_1"/>
    <protectedRange sqref="C20:C24" name="Område1_1_1_2_1"/>
    <protectedRange sqref="E20:E24" name="Område1_1_1_3"/>
    <protectedRange sqref="A1:C1" name="Område1_1_2"/>
  </protectedRanges>
  <mergeCells count="46">
    <mergeCell ref="A6:E6"/>
    <mergeCell ref="F6:H6"/>
    <mergeCell ref="A7:A8"/>
    <mergeCell ref="B7:B8"/>
    <mergeCell ref="C7:C8"/>
    <mergeCell ref="D7:D8"/>
    <mergeCell ref="E7:E8"/>
    <mergeCell ref="F7:F8"/>
    <mergeCell ref="G7:G8"/>
    <mergeCell ref="A1:F2"/>
    <mergeCell ref="G1:H2"/>
    <mergeCell ref="A3:H3"/>
    <mergeCell ref="A4:D5"/>
    <mergeCell ref="E4:H4"/>
    <mergeCell ref="E5:H5"/>
    <mergeCell ref="H7:H8"/>
    <mergeCell ref="A19:C19"/>
    <mergeCell ref="D19:H19"/>
    <mergeCell ref="D20:E20"/>
    <mergeCell ref="F20:H20"/>
    <mergeCell ref="D21:E21"/>
    <mergeCell ref="F21:H21"/>
    <mergeCell ref="A20:B20"/>
    <mergeCell ref="A21:B21"/>
    <mergeCell ref="D22:E22"/>
    <mergeCell ref="F22:H22"/>
    <mergeCell ref="D23:E23"/>
    <mergeCell ref="F23:H23"/>
    <mergeCell ref="A22:B22"/>
    <mergeCell ref="A23:B23"/>
    <mergeCell ref="F28:H28"/>
    <mergeCell ref="A24:B24"/>
    <mergeCell ref="A25:C30"/>
    <mergeCell ref="D30:E30"/>
    <mergeCell ref="F30:H30"/>
    <mergeCell ref="D29:E29"/>
    <mergeCell ref="F29:H29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</mergeCells>
  <pageMargins left="0.7" right="0.7" top="0.75" bottom="0.75" header="0.3" footer="0.3"/>
  <pageSetup scale="56" fitToHeight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194E-9C87-45F6-AA17-00ADE4215328}">
  <sheetPr>
    <pageSetUpPr fitToPage="1"/>
  </sheetPr>
  <dimension ref="A1:H30"/>
  <sheetViews>
    <sheetView zoomScale="91" zoomScaleNormal="91" workbookViewId="0">
      <selection activeCell="A3" sqref="A3:H3"/>
    </sheetView>
  </sheetViews>
  <sheetFormatPr defaultRowHeight="14.5" x14ac:dyDescent="0.35"/>
  <cols>
    <col min="2" max="2" width="55.453125" customWidth="1"/>
    <col min="3" max="3" width="51" style="55" customWidth="1"/>
    <col min="4" max="4" width="8.7265625" style="2"/>
    <col min="5" max="5" width="14.6328125" style="2" customWidth="1"/>
    <col min="6" max="6" width="12.453125" style="2" customWidth="1"/>
    <col min="7" max="7" width="17.453125" style="48" customWidth="1"/>
    <col min="8" max="8" width="22.81640625" customWidth="1"/>
  </cols>
  <sheetData>
    <row r="1" spans="1:8" ht="40" customHeight="1" x14ac:dyDescent="0.35">
      <c r="A1" s="87" t="s">
        <v>103</v>
      </c>
      <c r="B1" s="88"/>
      <c r="C1" s="88"/>
      <c r="D1" s="88"/>
      <c r="E1" s="88"/>
      <c r="F1" s="89"/>
      <c r="G1" s="93" t="s">
        <v>104</v>
      </c>
      <c r="H1" s="93"/>
    </row>
    <row r="2" spans="1:8" ht="16" customHeight="1" x14ac:dyDescent="0.35">
      <c r="A2" s="90"/>
      <c r="B2" s="91"/>
      <c r="C2" s="91"/>
      <c r="D2" s="91"/>
      <c r="E2" s="91"/>
      <c r="F2" s="92"/>
      <c r="G2" s="93"/>
      <c r="H2" s="93"/>
    </row>
    <row r="3" spans="1:8" ht="22.5" customHeight="1" x14ac:dyDescent="0.35">
      <c r="A3" s="94" t="s">
        <v>116</v>
      </c>
      <c r="B3" s="94"/>
      <c r="C3" s="94"/>
      <c r="D3" s="94"/>
      <c r="E3" s="94"/>
      <c r="F3" s="94"/>
      <c r="G3" s="94"/>
      <c r="H3" s="94"/>
    </row>
    <row r="4" spans="1:8" ht="18.5" customHeight="1" x14ac:dyDescent="0.35">
      <c r="A4" s="95" t="s">
        <v>50</v>
      </c>
      <c r="B4" s="95"/>
      <c r="C4" s="95"/>
      <c r="D4" s="95"/>
      <c r="E4" s="96" t="s">
        <v>102</v>
      </c>
      <c r="F4" s="96"/>
      <c r="G4" s="96"/>
      <c r="H4" s="96"/>
    </row>
    <row r="5" spans="1:8" ht="16" customHeight="1" x14ac:dyDescent="0.35">
      <c r="A5" s="95"/>
      <c r="B5" s="95"/>
      <c r="C5" s="95"/>
      <c r="D5" s="95"/>
      <c r="E5" s="95" t="s">
        <v>101</v>
      </c>
      <c r="F5" s="95"/>
      <c r="G5" s="95"/>
      <c r="H5" s="95"/>
    </row>
    <row r="6" spans="1:8" ht="18.5" x14ac:dyDescent="0.35">
      <c r="A6" s="97" t="s">
        <v>77</v>
      </c>
      <c r="B6" s="97"/>
      <c r="C6" s="97"/>
      <c r="D6" s="97"/>
      <c r="E6" s="97"/>
      <c r="F6" s="98" t="s">
        <v>78</v>
      </c>
      <c r="G6" s="99"/>
      <c r="H6" s="100"/>
    </row>
    <row r="7" spans="1:8" ht="29" customHeight="1" x14ac:dyDescent="0.35">
      <c r="A7" s="101" t="s">
        <v>105</v>
      </c>
      <c r="B7" s="103" t="s">
        <v>0</v>
      </c>
      <c r="C7" s="104" t="s">
        <v>51</v>
      </c>
      <c r="D7" s="105" t="s">
        <v>2</v>
      </c>
      <c r="E7" s="106" t="s">
        <v>106</v>
      </c>
      <c r="F7" s="81" t="s">
        <v>107</v>
      </c>
      <c r="G7" s="81" t="s">
        <v>108</v>
      </c>
      <c r="H7" s="81" t="s">
        <v>109</v>
      </c>
    </row>
    <row r="8" spans="1:8" ht="15.5" customHeight="1" x14ac:dyDescent="0.35">
      <c r="A8" s="102"/>
      <c r="B8" s="103"/>
      <c r="C8" s="104"/>
      <c r="D8" s="105"/>
      <c r="E8" s="107"/>
      <c r="F8" s="82"/>
      <c r="G8" s="82"/>
      <c r="H8" s="82"/>
    </row>
    <row r="9" spans="1:8" s="49" customFormat="1" ht="72.5" x14ac:dyDescent="0.35">
      <c r="A9" s="1">
        <v>1</v>
      </c>
      <c r="B9" s="50" t="s">
        <v>64</v>
      </c>
      <c r="C9" s="56" t="s">
        <v>65</v>
      </c>
      <c r="D9" s="47" t="s">
        <v>53</v>
      </c>
      <c r="E9" s="47">
        <v>120</v>
      </c>
      <c r="F9" s="47"/>
      <c r="G9" s="47"/>
      <c r="H9" s="51">
        <f>G9*E9</f>
        <v>0</v>
      </c>
    </row>
    <row r="10" spans="1:8" s="49" customFormat="1" ht="32" x14ac:dyDescent="0.35">
      <c r="A10" s="1">
        <v>2</v>
      </c>
      <c r="B10" s="50" t="s">
        <v>54</v>
      </c>
      <c r="C10" s="57" t="s">
        <v>66</v>
      </c>
      <c r="D10" s="47" t="s">
        <v>53</v>
      </c>
      <c r="E10" s="47">
        <v>50</v>
      </c>
      <c r="F10" s="47"/>
      <c r="G10" s="47"/>
      <c r="H10" s="51">
        <f t="shared" ref="H10:H17" si="0">G10*E10</f>
        <v>0</v>
      </c>
    </row>
    <row r="11" spans="1:8" s="49" customFormat="1" ht="32" x14ac:dyDescent="0.35">
      <c r="A11" s="1">
        <v>3</v>
      </c>
      <c r="B11" s="50" t="s">
        <v>55</v>
      </c>
      <c r="C11" s="57" t="s">
        <v>67</v>
      </c>
      <c r="D11" s="47" t="s">
        <v>53</v>
      </c>
      <c r="E11" s="47">
        <v>70</v>
      </c>
      <c r="F11" s="47"/>
      <c r="G11" s="47"/>
      <c r="H11" s="51">
        <f t="shared" si="0"/>
        <v>0</v>
      </c>
    </row>
    <row r="12" spans="1:8" s="49" customFormat="1" ht="58" x14ac:dyDescent="0.35">
      <c r="A12" s="1">
        <v>4</v>
      </c>
      <c r="B12" s="46" t="s">
        <v>59</v>
      </c>
      <c r="C12" s="53" t="s">
        <v>68</v>
      </c>
      <c r="D12" s="47" t="s">
        <v>52</v>
      </c>
      <c r="E12" s="47">
        <v>6</v>
      </c>
      <c r="F12" s="47"/>
      <c r="G12" s="47"/>
      <c r="H12" s="51">
        <f t="shared" si="0"/>
        <v>0</v>
      </c>
    </row>
    <row r="13" spans="1:8" s="49" customFormat="1" ht="48" x14ac:dyDescent="0.35">
      <c r="A13" s="1">
        <v>5</v>
      </c>
      <c r="B13" s="50" t="s">
        <v>56</v>
      </c>
      <c r="C13" s="56" t="s">
        <v>69</v>
      </c>
      <c r="D13" s="47" t="s">
        <v>52</v>
      </c>
      <c r="E13" s="47">
        <v>2.2999999999999998</v>
      </c>
      <c r="F13" s="47"/>
      <c r="G13" s="47"/>
      <c r="H13" s="51">
        <f t="shared" si="0"/>
        <v>0</v>
      </c>
    </row>
    <row r="14" spans="1:8" s="49" customFormat="1" ht="43.5" x14ac:dyDescent="0.4">
      <c r="A14" s="1">
        <v>6</v>
      </c>
      <c r="B14" s="52" t="s">
        <v>57</v>
      </c>
      <c r="C14" s="56" t="s">
        <v>70</v>
      </c>
      <c r="D14" s="47" t="s">
        <v>58</v>
      </c>
      <c r="E14" s="47">
        <v>1</v>
      </c>
      <c r="F14" s="47"/>
      <c r="G14" s="47"/>
      <c r="H14" s="51">
        <f t="shared" si="0"/>
        <v>0</v>
      </c>
    </row>
    <row r="15" spans="1:8" s="49" customFormat="1" ht="72.5" x14ac:dyDescent="0.35">
      <c r="A15" s="1">
        <v>7</v>
      </c>
      <c r="B15" s="46" t="s">
        <v>63</v>
      </c>
      <c r="C15" s="56" t="s">
        <v>71</v>
      </c>
      <c r="D15" s="47" t="s">
        <v>62</v>
      </c>
      <c r="E15" s="47">
        <v>1</v>
      </c>
      <c r="F15" s="47"/>
      <c r="G15" s="47"/>
      <c r="H15" s="51">
        <f t="shared" si="0"/>
        <v>0</v>
      </c>
    </row>
    <row r="16" spans="1:8" s="49" customFormat="1" ht="160.5" customHeight="1" x14ac:dyDescent="0.35">
      <c r="A16" s="1">
        <v>8</v>
      </c>
      <c r="B16" s="46" t="s">
        <v>72</v>
      </c>
      <c r="C16" s="56" t="s">
        <v>73</v>
      </c>
      <c r="D16" s="47" t="s">
        <v>60</v>
      </c>
      <c r="E16" s="47">
        <v>1</v>
      </c>
      <c r="F16" s="47"/>
      <c r="G16" s="47"/>
      <c r="H16" s="51">
        <f t="shared" si="0"/>
        <v>0</v>
      </c>
    </row>
    <row r="17" spans="1:8" s="49" customFormat="1" ht="82.5" customHeight="1" x14ac:dyDescent="0.35">
      <c r="A17" s="1">
        <v>9</v>
      </c>
      <c r="B17" s="54" t="s">
        <v>61</v>
      </c>
      <c r="C17" s="56" t="s">
        <v>74</v>
      </c>
      <c r="D17" s="47" t="s">
        <v>60</v>
      </c>
      <c r="E17" s="47">
        <v>1</v>
      </c>
      <c r="F17" s="47"/>
      <c r="G17" s="47"/>
      <c r="H17" s="51">
        <f t="shared" si="0"/>
        <v>0</v>
      </c>
    </row>
    <row r="18" spans="1:8" ht="22.5" customHeight="1" x14ac:dyDescent="0.35">
      <c r="A18" s="60"/>
      <c r="B18" s="61"/>
      <c r="C18" s="62"/>
      <c r="D18" s="63" t="s">
        <v>112</v>
      </c>
      <c r="E18" s="64"/>
      <c r="F18" s="65"/>
      <c r="G18" s="66"/>
      <c r="H18" s="68">
        <f>SUM(H9:H17)</f>
        <v>0</v>
      </c>
    </row>
    <row r="19" spans="1:8" ht="22.5" customHeight="1" thickBot="1" x14ac:dyDescent="0.4">
      <c r="A19" s="83" t="s">
        <v>79</v>
      </c>
      <c r="B19" s="84"/>
      <c r="C19" s="84"/>
      <c r="D19" s="85" t="s">
        <v>78</v>
      </c>
      <c r="E19" s="85"/>
      <c r="F19" s="85"/>
      <c r="G19" s="85"/>
      <c r="H19" s="86"/>
    </row>
    <row r="20" spans="1:8" ht="22.5" customHeight="1" x14ac:dyDescent="0.35">
      <c r="A20" s="79" t="s">
        <v>110</v>
      </c>
      <c r="B20" s="80"/>
      <c r="C20" s="58" t="s">
        <v>80</v>
      </c>
      <c r="D20" s="69" t="s">
        <v>81</v>
      </c>
      <c r="E20" s="69"/>
      <c r="F20" s="70"/>
      <c r="G20" s="70"/>
      <c r="H20" s="70"/>
    </row>
    <row r="21" spans="1:8" ht="22.5" customHeight="1" x14ac:dyDescent="0.35">
      <c r="A21" s="71" t="s">
        <v>82</v>
      </c>
      <c r="B21" s="72"/>
      <c r="C21" s="59" t="s">
        <v>83</v>
      </c>
      <c r="D21" s="69" t="s">
        <v>84</v>
      </c>
      <c r="E21" s="69"/>
      <c r="F21" s="70"/>
      <c r="G21" s="70"/>
      <c r="H21" s="70"/>
    </row>
    <row r="22" spans="1:8" ht="22.5" customHeight="1" x14ac:dyDescent="0.35">
      <c r="A22" s="71" t="s">
        <v>85</v>
      </c>
      <c r="B22" s="72"/>
      <c r="C22" s="59" t="s">
        <v>111</v>
      </c>
      <c r="D22" s="69" t="s">
        <v>86</v>
      </c>
      <c r="E22" s="69"/>
      <c r="F22" s="70"/>
      <c r="G22" s="70"/>
      <c r="H22" s="70"/>
    </row>
    <row r="23" spans="1:8" ht="22.5" customHeight="1" x14ac:dyDescent="0.35">
      <c r="A23" s="71" t="s">
        <v>87</v>
      </c>
      <c r="B23" s="72"/>
      <c r="C23" s="59" t="s">
        <v>88</v>
      </c>
      <c r="D23" s="69" t="s">
        <v>89</v>
      </c>
      <c r="E23" s="69"/>
      <c r="F23" s="70"/>
      <c r="G23" s="70"/>
      <c r="H23" s="70"/>
    </row>
    <row r="24" spans="1:8" ht="22.5" customHeight="1" x14ac:dyDescent="0.35">
      <c r="A24" s="71" t="s">
        <v>90</v>
      </c>
      <c r="B24" s="72"/>
      <c r="C24" s="59" t="s">
        <v>91</v>
      </c>
      <c r="D24" s="69" t="s">
        <v>92</v>
      </c>
      <c r="E24" s="69"/>
      <c r="F24" s="70"/>
      <c r="G24" s="70"/>
      <c r="H24" s="70"/>
    </row>
    <row r="25" spans="1:8" ht="22.5" customHeight="1" x14ac:dyDescent="0.35">
      <c r="A25" s="73"/>
      <c r="B25" s="74"/>
      <c r="C25" s="74"/>
      <c r="D25" s="69" t="s">
        <v>93</v>
      </c>
      <c r="E25" s="69"/>
      <c r="F25" s="70"/>
      <c r="G25" s="70"/>
      <c r="H25" s="70"/>
    </row>
    <row r="26" spans="1:8" ht="22.5" customHeight="1" x14ac:dyDescent="0.35">
      <c r="A26" s="75"/>
      <c r="B26" s="76"/>
      <c r="C26" s="76"/>
      <c r="D26" s="69" t="s">
        <v>94</v>
      </c>
      <c r="E26" s="69"/>
      <c r="F26" s="70"/>
      <c r="G26" s="70"/>
      <c r="H26" s="70"/>
    </row>
    <row r="27" spans="1:8" ht="22.5" customHeight="1" x14ac:dyDescent="0.35">
      <c r="A27" s="75"/>
      <c r="B27" s="76"/>
      <c r="C27" s="76"/>
      <c r="D27" s="69" t="s">
        <v>95</v>
      </c>
      <c r="E27" s="69"/>
      <c r="F27" s="70"/>
      <c r="G27" s="70"/>
      <c r="H27" s="70"/>
    </row>
    <row r="28" spans="1:8" ht="22.5" customHeight="1" x14ac:dyDescent="0.35">
      <c r="A28" s="75"/>
      <c r="B28" s="76"/>
      <c r="C28" s="76"/>
      <c r="D28" s="69" t="s">
        <v>96</v>
      </c>
      <c r="E28" s="69"/>
      <c r="F28" s="70"/>
      <c r="G28" s="70"/>
      <c r="H28" s="70"/>
    </row>
    <row r="29" spans="1:8" ht="22.5" customHeight="1" x14ac:dyDescent="0.35">
      <c r="A29" s="75"/>
      <c r="B29" s="76"/>
      <c r="C29" s="76"/>
      <c r="D29" s="69" t="s">
        <v>97</v>
      </c>
      <c r="E29" s="69"/>
      <c r="F29" s="70"/>
      <c r="G29" s="70"/>
      <c r="H29" s="70"/>
    </row>
    <row r="30" spans="1:8" ht="22.5" customHeight="1" x14ac:dyDescent="0.35">
      <c r="A30" s="77"/>
      <c r="B30" s="78"/>
      <c r="C30" s="78"/>
      <c r="D30" s="69" t="s">
        <v>98</v>
      </c>
      <c r="E30" s="69"/>
      <c r="F30" s="70"/>
      <c r="G30" s="70"/>
      <c r="H30" s="70"/>
    </row>
  </sheetData>
  <protectedRanges>
    <protectedRange sqref="A1:C1" name="Område1_1_2"/>
    <protectedRange sqref="F20:F30 H20:H30" name="Område1_1_1_2"/>
    <protectedRange sqref="A25:C25" name="Område1_1_1_1_1"/>
    <protectedRange sqref="C20:C24" name="Område1_1_1_2_1"/>
    <protectedRange sqref="E20:E24" name="Område1_1_1_3"/>
  </protectedRanges>
  <mergeCells count="46">
    <mergeCell ref="A6:E6"/>
    <mergeCell ref="F6:H6"/>
    <mergeCell ref="A7:A8"/>
    <mergeCell ref="B7:B8"/>
    <mergeCell ref="C7:C8"/>
    <mergeCell ref="D7:D8"/>
    <mergeCell ref="E7:E8"/>
    <mergeCell ref="F7:F8"/>
    <mergeCell ref="G7:G8"/>
    <mergeCell ref="A1:F2"/>
    <mergeCell ref="G1:H2"/>
    <mergeCell ref="A3:H3"/>
    <mergeCell ref="A4:D5"/>
    <mergeCell ref="E4:H4"/>
    <mergeCell ref="E5:H5"/>
    <mergeCell ref="H7:H8"/>
    <mergeCell ref="A19:C19"/>
    <mergeCell ref="D19:H19"/>
    <mergeCell ref="D20:E20"/>
    <mergeCell ref="F20:H20"/>
    <mergeCell ref="D21:E21"/>
    <mergeCell ref="F21:H21"/>
    <mergeCell ref="A20:B20"/>
    <mergeCell ref="A21:B21"/>
    <mergeCell ref="D22:E22"/>
    <mergeCell ref="F22:H22"/>
    <mergeCell ref="D23:E23"/>
    <mergeCell ref="F23:H23"/>
    <mergeCell ref="A22:B22"/>
    <mergeCell ref="A23:B23"/>
    <mergeCell ref="F28:H28"/>
    <mergeCell ref="A24:B24"/>
    <mergeCell ref="A25:C30"/>
    <mergeCell ref="D30:E30"/>
    <mergeCell ref="F30:H30"/>
    <mergeCell ref="D29:E29"/>
    <mergeCell ref="F29:H29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</mergeCells>
  <pageMargins left="0.7" right="0.7" top="0.75" bottom="0.75" header="0.3" footer="0.3"/>
  <pageSetup scale="56" fitToHeight="1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4.5" x14ac:dyDescent="0.35"/>
  <cols>
    <col min="1" max="1" width="5" customWidth="1"/>
    <col min="2" max="2" width="7.36328125" customWidth="1"/>
    <col min="3" max="3" width="5.6328125" customWidth="1"/>
    <col min="4" max="4" width="4.453125" customWidth="1"/>
    <col min="5" max="5" width="38" customWidth="1"/>
    <col min="6" max="6" width="12.36328125" bestFit="1" customWidth="1"/>
    <col min="7" max="7" width="5.36328125" style="2" customWidth="1"/>
    <col min="8" max="8" width="9.36328125" bestFit="1" customWidth="1"/>
    <col min="9" max="9" width="15.36328125" bestFit="1" customWidth="1"/>
    <col min="10" max="10" width="17.36328125" customWidth="1"/>
    <col min="13" max="14" width="10.54296875" bestFit="1" customWidth="1"/>
  </cols>
  <sheetData>
    <row r="1" spans="1:18" ht="20.5" thickBot="1" x14ac:dyDescent="0.45">
      <c r="A1" s="111" t="s">
        <v>41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8" x14ac:dyDescent="0.35">
      <c r="A2" s="112" t="s">
        <v>10</v>
      </c>
      <c r="B2" s="112" t="s">
        <v>11</v>
      </c>
      <c r="C2" s="114" t="s">
        <v>12</v>
      </c>
      <c r="D2" s="5" t="s">
        <v>13</v>
      </c>
      <c r="E2" s="112" t="s">
        <v>14</v>
      </c>
      <c r="F2" s="112" t="s">
        <v>1</v>
      </c>
      <c r="G2" s="116" t="s">
        <v>2</v>
      </c>
      <c r="H2" s="6" t="s">
        <v>15</v>
      </c>
      <c r="I2" s="6" t="s">
        <v>16</v>
      </c>
      <c r="J2" s="118" t="s">
        <v>3</v>
      </c>
    </row>
    <row r="3" spans="1:18" ht="26.5" thickBot="1" x14ac:dyDescent="0.4">
      <c r="A3" s="113"/>
      <c r="B3" s="113"/>
      <c r="C3" s="115"/>
      <c r="D3" s="7" t="s">
        <v>17</v>
      </c>
      <c r="E3" s="113"/>
      <c r="F3" s="113"/>
      <c r="G3" s="117"/>
      <c r="H3" s="8" t="s">
        <v>18</v>
      </c>
      <c r="I3" s="8" t="s">
        <v>18</v>
      </c>
      <c r="J3" s="119"/>
    </row>
    <row r="4" spans="1:18" ht="17.5" x14ac:dyDescent="0.35">
      <c r="A4" s="9" t="s">
        <v>19</v>
      </c>
      <c r="B4" s="10">
        <v>1</v>
      </c>
      <c r="C4" s="11"/>
      <c r="D4" s="11"/>
      <c r="E4" s="11" t="s">
        <v>23</v>
      </c>
      <c r="F4" s="12">
        <v>7200</v>
      </c>
      <c r="G4" s="13" t="s">
        <v>20</v>
      </c>
      <c r="H4" s="14">
        <f>I4/F4</f>
        <v>1174.5825</v>
      </c>
      <c r="I4" s="14">
        <f>(I5+I6+I7+I8+I9)</f>
        <v>8456994</v>
      </c>
      <c r="J4" s="14"/>
    </row>
    <row r="5" spans="1:18" x14ac:dyDescent="0.35">
      <c r="A5" s="20"/>
      <c r="B5" s="21">
        <v>2.0099999999999998</v>
      </c>
      <c r="C5" s="21">
        <v>1</v>
      </c>
      <c r="D5" s="21"/>
      <c r="E5" s="43" t="s">
        <v>42</v>
      </c>
      <c r="F5" s="22">
        <f>(C5*F4)</f>
        <v>7200</v>
      </c>
      <c r="G5" s="23" t="s">
        <v>24</v>
      </c>
      <c r="H5" s="22">
        <v>910</v>
      </c>
      <c r="I5" s="22">
        <f t="shared" ref="I5:I9" si="0">F5*H5</f>
        <v>6552000</v>
      </c>
      <c r="J5" s="21"/>
    </row>
    <row r="6" spans="1:18" x14ac:dyDescent="0.35">
      <c r="A6" s="20"/>
      <c r="B6" s="21">
        <v>2.02</v>
      </c>
      <c r="C6" s="21">
        <f>0.35*1.11</f>
        <v>0.38850000000000001</v>
      </c>
      <c r="D6" s="21"/>
      <c r="E6" s="21" t="s">
        <v>25</v>
      </c>
      <c r="F6" s="24">
        <f>(C6*F4)</f>
        <v>2797.2000000000003</v>
      </c>
      <c r="G6" s="23" t="s">
        <v>24</v>
      </c>
      <c r="H6" s="22">
        <v>645</v>
      </c>
      <c r="I6" s="22">
        <f t="shared" si="0"/>
        <v>1804194.0000000002</v>
      </c>
      <c r="J6" s="21"/>
    </row>
    <row r="7" spans="1:18" x14ac:dyDescent="0.35">
      <c r="A7" s="20"/>
      <c r="B7" s="21">
        <v>2.0299999999999998</v>
      </c>
      <c r="C7" s="21">
        <v>87.5</v>
      </c>
      <c r="D7" s="21"/>
      <c r="E7" s="21" t="s">
        <v>26</v>
      </c>
      <c r="F7" s="22">
        <f>(C7*F4)/50</f>
        <v>12600</v>
      </c>
      <c r="G7" s="23" t="s">
        <v>43</v>
      </c>
      <c r="H7" s="22">
        <v>8</v>
      </c>
      <c r="I7" s="22">
        <f t="shared" si="0"/>
        <v>100800</v>
      </c>
      <c r="J7" s="21"/>
    </row>
    <row r="8" spans="1:18" x14ac:dyDescent="0.35">
      <c r="A8" s="20"/>
      <c r="B8" s="21">
        <v>2.04</v>
      </c>
      <c r="C8" s="21">
        <v>0.8</v>
      </c>
      <c r="D8" s="21"/>
      <c r="E8" s="21" t="s">
        <v>27</v>
      </c>
      <c r="F8" s="22">
        <f>(F4*C8)</f>
        <v>5760</v>
      </c>
      <c r="G8" s="23" t="s">
        <v>21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35">
      <c r="A9" s="25"/>
      <c r="B9" s="21">
        <v>2.0499999999999998</v>
      </c>
      <c r="C9" s="21">
        <v>1.5</v>
      </c>
      <c r="D9" s="21"/>
      <c r="E9" s="21" t="s">
        <v>28</v>
      </c>
      <c r="F9" s="22">
        <f>(F4*C9)</f>
        <v>10800</v>
      </c>
      <c r="G9" s="23" t="s">
        <v>21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" thickBot="1" x14ac:dyDescent="0.4">
      <c r="A10" s="16" t="s">
        <v>29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7.5" x14ac:dyDescent="0.35">
      <c r="A11" s="9" t="s">
        <v>22</v>
      </c>
      <c r="B11" s="10">
        <v>2</v>
      </c>
      <c r="C11" s="11"/>
      <c r="D11" s="11"/>
      <c r="E11" s="11" t="s">
        <v>31</v>
      </c>
      <c r="F11" s="12">
        <v>620</v>
      </c>
      <c r="G11" s="13" t="s">
        <v>20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35">
      <c r="A12" s="20"/>
      <c r="B12" s="21">
        <v>3.01</v>
      </c>
      <c r="C12" s="21">
        <v>1.1000000000000001</v>
      </c>
      <c r="D12" s="21"/>
      <c r="E12" s="21" t="s">
        <v>32</v>
      </c>
      <c r="F12" s="22">
        <f>F11*C12</f>
        <v>682</v>
      </c>
      <c r="G12" s="23" t="s">
        <v>24</v>
      </c>
      <c r="H12" s="22">
        <v>645</v>
      </c>
      <c r="I12" s="22">
        <f>F12*H12</f>
        <v>439890</v>
      </c>
      <c r="J12" s="21"/>
    </row>
    <row r="13" spans="1:18" x14ac:dyDescent="0.35">
      <c r="A13" s="20"/>
      <c r="B13" s="21">
        <v>3.02</v>
      </c>
      <c r="C13" s="21">
        <v>280</v>
      </c>
      <c r="D13" s="21"/>
      <c r="E13" s="21" t="s">
        <v>26</v>
      </c>
      <c r="F13" s="22">
        <f>(C13*F11)/50</f>
        <v>3472</v>
      </c>
      <c r="G13" s="23" t="s">
        <v>43</v>
      </c>
      <c r="H13" s="22">
        <v>8</v>
      </c>
      <c r="I13" s="22">
        <f>F13*H13</f>
        <v>27776</v>
      </c>
      <c r="J13" s="21"/>
    </row>
    <row r="14" spans="1:18" x14ac:dyDescent="0.35">
      <c r="A14" s="20"/>
      <c r="B14" s="21">
        <v>3.03</v>
      </c>
      <c r="C14" s="21">
        <v>0.65</v>
      </c>
      <c r="D14" s="21"/>
      <c r="E14" s="21" t="s">
        <v>27</v>
      </c>
      <c r="F14" s="22">
        <f>(C14*F11)</f>
        <v>403</v>
      </c>
      <c r="G14" s="23" t="s">
        <v>21</v>
      </c>
      <c r="H14" s="22">
        <v>849</v>
      </c>
      <c r="I14" s="22">
        <f>F14*H14</f>
        <v>342147</v>
      </c>
      <c r="J14" s="21"/>
    </row>
    <row r="15" spans="1:18" x14ac:dyDescent="0.35">
      <c r="A15" s="20"/>
      <c r="B15" s="21">
        <v>3.04</v>
      </c>
      <c r="C15" s="21">
        <v>3.25</v>
      </c>
      <c r="D15" s="21"/>
      <c r="E15" s="21" t="s">
        <v>28</v>
      </c>
      <c r="F15" s="22">
        <f>(C15*F11)</f>
        <v>2015</v>
      </c>
      <c r="G15" s="23" t="s">
        <v>21</v>
      </c>
      <c r="H15" s="22">
        <v>405</v>
      </c>
      <c r="I15" s="22">
        <f>F15*H15</f>
        <v>816075</v>
      </c>
      <c r="J15" s="21"/>
    </row>
    <row r="16" spans="1:18" ht="15" thickBot="1" x14ac:dyDescent="0.4">
      <c r="A16" s="16" t="s">
        <v>33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" thickBot="1" x14ac:dyDescent="0.4">
      <c r="A17" s="16" t="s">
        <v>34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7.5" x14ac:dyDescent="0.35">
      <c r="A18" s="9" t="s">
        <v>30</v>
      </c>
      <c r="B18" s="10">
        <v>3</v>
      </c>
      <c r="C18" s="11"/>
      <c r="D18" s="11"/>
      <c r="E18" s="11" t="s">
        <v>35</v>
      </c>
      <c r="F18" s="14">
        <v>12000</v>
      </c>
      <c r="G18" s="13" t="s">
        <v>36</v>
      </c>
      <c r="H18" s="14">
        <f>(I18/F18)</f>
        <v>15.475</v>
      </c>
      <c r="I18" s="14">
        <f>SUM(I19:I22)</f>
        <v>185700</v>
      </c>
      <c r="J18" s="14"/>
    </row>
    <row r="19" spans="1:13" x14ac:dyDescent="0.35">
      <c r="A19" s="20"/>
      <c r="B19" s="21">
        <v>4.01</v>
      </c>
      <c r="C19" s="21">
        <v>2.3E-2</v>
      </c>
      <c r="D19" s="21"/>
      <c r="E19" s="21" t="s">
        <v>37</v>
      </c>
      <c r="F19" s="32">
        <f>(C19*F18)</f>
        <v>276</v>
      </c>
      <c r="G19" s="23" t="s">
        <v>24</v>
      </c>
      <c r="H19" s="22">
        <v>645</v>
      </c>
      <c r="I19" s="22">
        <f>F19*H19</f>
        <v>178020</v>
      </c>
      <c r="J19" s="21"/>
      <c r="M19" t="s">
        <v>38</v>
      </c>
    </row>
    <row r="20" spans="1:13" x14ac:dyDescent="0.35">
      <c r="A20" s="20"/>
      <c r="B20" s="21">
        <v>4.0199999999999996</v>
      </c>
      <c r="C20" s="21">
        <v>4</v>
      </c>
      <c r="D20" s="21"/>
      <c r="E20" s="21" t="s">
        <v>26</v>
      </c>
      <c r="F20" s="22">
        <f>F18*C20/50</f>
        <v>960</v>
      </c>
      <c r="G20" s="23" t="s">
        <v>43</v>
      </c>
      <c r="H20" s="22">
        <v>8</v>
      </c>
      <c r="I20" s="22">
        <f>F20*H20</f>
        <v>7680</v>
      </c>
      <c r="J20" s="21"/>
    </row>
    <row r="21" spans="1:13" x14ac:dyDescent="0.35">
      <c r="A21" s="20"/>
      <c r="B21" s="21">
        <v>4.03</v>
      </c>
      <c r="C21" s="21">
        <v>0.17</v>
      </c>
      <c r="D21" s="21"/>
      <c r="E21" s="21" t="s">
        <v>27</v>
      </c>
      <c r="F21" s="22">
        <f>F18*C21</f>
        <v>2040.0000000000002</v>
      </c>
      <c r="G21" s="23" t="s">
        <v>21</v>
      </c>
      <c r="H21" s="22">
        <v>0</v>
      </c>
      <c r="I21" s="22">
        <f>F21*H21</f>
        <v>0</v>
      </c>
      <c r="J21" s="21"/>
    </row>
    <row r="22" spans="1:13" x14ac:dyDescent="0.35">
      <c r="A22" s="20"/>
      <c r="B22" s="21">
        <v>4.04</v>
      </c>
      <c r="C22" s="21">
        <v>0.05</v>
      </c>
      <c r="D22" s="21"/>
      <c r="E22" s="21" t="s">
        <v>28</v>
      </c>
      <c r="F22" s="22">
        <f>F18*C22</f>
        <v>600</v>
      </c>
      <c r="G22" s="23" t="s">
        <v>21</v>
      </c>
      <c r="H22" s="22">
        <v>0</v>
      </c>
      <c r="I22" s="22">
        <f>F22*H22</f>
        <v>0</v>
      </c>
      <c r="J22" s="21"/>
    </row>
    <row r="23" spans="1:13" ht="15" thickBot="1" x14ac:dyDescent="0.4">
      <c r="A23" s="16" t="s">
        <v>39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" thickBot="1" x14ac:dyDescent="0.4">
      <c r="A24" s="108" t="s">
        <v>44</v>
      </c>
      <c r="B24" s="109"/>
      <c r="C24" s="109"/>
      <c r="D24" s="109"/>
      <c r="E24" s="110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5" x14ac:dyDescent="0.35">
      <c r="A25" s="37"/>
      <c r="B25" s="37"/>
      <c r="C25" s="37"/>
      <c r="D25" s="37"/>
      <c r="E25" s="37"/>
      <c r="F25" s="38"/>
      <c r="G25" s="4"/>
      <c r="H25" s="3"/>
      <c r="I25" s="39" t="s">
        <v>38</v>
      </c>
      <c r="J25" s="40"/>
    </row>
    <row r="26" spans="1:13" x14ac:dyDescent="0.35">
      <c r="A26" t="s">
        <v>45</v>
      </c>
      <c r="E26" s="41"/>
      <c r="F26" s="42"/>
    </row>
    <row r="27" spans="1:13" x14ac:dyDescent="0.35">
      <c r="E27" t="s">
        <v>40</v>
      </c>
      <c r="F27" s="42" t="s">
        <v>4</v>
      </c>
      <c r="I27" s="44">
        <f>F7+F13+F20</f>
        <v>17032</v>
      </c>
    </row>
    <row r="28" spans="1:13" x14ac:dyDescent="0.35">
      <c r="E28" t="s">
        <v>46</v>
      </c>
      <c r="F28" s="42" t="s">
        <v>47</v>
      </c>
      <c r="I28" s="44">
        <f>F6+F12</f>
        <v>3479.2000000000003</v>
      </c>
    </row>
    <row r="29" spans="1:13" x14ac:dyDescent="0.35">
      <c r="E29" s="41" t="s">
        <v>48</v>
      </c>
      <c r="F29" s="42" t="s">
        <v>47</v>
      </c>
      <c r="I29" s="45">
        <f>F19</f>
        <v>276</v>
      </c>
    </row>
    <row r="30" spans="1:13" x14ac:dyDescent="0.35">
      <c r="E30" s="41" t="s">
        <v>49</v>
      </c>
      <c r="F30" s="42" t="s">
        <v>47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4.5" x14ac:dyDescent="0.35"/>
  <cols>
    <col min="1" max="1" width="20.54296875" customWidth="1"/>
  </cols>
  <sheetData>
    <row r="5" spans="1:14" x14ac:dyDescent="0.35">
      <c r="A5" t="s">
        <v>8</v>
      </c>
      <c r="B5">
        <v>5000</v>
      </c>
    </row>
    <row r="6" spans="1:14" x14ac:dyDescent="0.35">
      <c r="B6" t="s">
        <v>5</v>
      </c>
      <c r="C6">
        <v>1</v>
      </c>
      <c r="D6">
        <f>B$5*C6</f>
        <v>5000</v>
      </c>
    </row>
    <row r="7" spans="1:14" x14ac:dyDescent="0.35">
      <c r="B7" t="s">
        <v>6</v>
      </c>
      <c r="C7">
        <v>1.3</v>
      </c>
      <c r="D7">
        <f t="shared" ref="D7:D8" si="0">B$5*C7</f>
        <v>6500</v>
      </c>
    </row>
    <row r="8" spans="1:14" x14ac:dyDescent="0.35">
      <c r="B8" t="s">
        <v>7</v>
      </c>
      <c r="C8">
        <f>0.3*1.52</f>
        <v>0.45599999999999996</v>
      </c>
      <c r="D8">
        <f t="shared" si="0"/>
        <v>2280</v>
      </c>
    </row>
    <row r="9" spans="1:14" x14ac:dyDescent="0.35">
      <c r="A9" t="s">
        <v>9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35">
      <c r="B10" t="s">
        <v>7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35">
      <c r="B11" t="s">
        <v>6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4CD86-F485-4CAA-A608-63A94F3E7F1E}">
  <ds:schemaRefs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f39d53a-21ec-4f19-b819-c17052708e15"/>
    <ds:schemaRef ds:uri="a3c3f228-6772-4047-ad90-2f0678439fc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C8086C7-7D57-42D5-B81E-357D0E58AF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FA441-25A6-4872-9E29-DD4D42B6B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Lot#3.4.A- Spin Boldak</vt:lpstr>
      <vt:lpstr>Lot#3.4.B-Khakrez</vt:lpstr>
      <vt:lpstr>Lot#3.4.C- Kandahar city</vt:lpstr>
      <vt:lpstr>Lot#3.4.D- Qalat city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Khoshnood Hassanzai</cp:lastModifiedBy>
  <cp:lastPrinted>2026-05-10T04:10:05Z</cp:lastPrinted>
  <dcterms:created xsi:type="dcterms:W3CDTF">2015-02-05T06:46:49Z</dcterms:created>
  <dcterms:modified xsi:type="dcterms:W3CDTF">2026-07-20T13:27:01Z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